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4 Harvey II\Orignal Application - Harvey II Unit\"/>
    </mc:Choice>
  </mc:AlternateContent>
  <xr:revisionPtr revIDLastSave="0" documentId="13_ncr:1_{395E65AA-B839-453F-82B7-91AE4F681B18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West Unit 1 A-6" sheetId="2" state="hidden" r:id="rId1"/>
    <sheet name="West Unit 2" sheetId="3" state="hidden" r:id="rId2"/>
    <sheet name="Ex. C - Harvey II" sheetId="13" r:id="rId3"/>
    <sheet name="West Unit 3" sheetId="22" state="hidden" r:id="rId4"/>
    <sheet name="West Unit 3 Leasing" sheetId="23" state="hidden" r:id="rId5"/>
    <sheet name="West Unit 3 A-6" sheetId="24" state="hidden" r:id="rId6"/>
    <sheet name="West Unit 4" sheetId="25" state="hidden" r:id="rId7"/>
  </sheets>
  <definedNames>
    <definedName name="_xlnm._FilterDatabase" localSheetId="2" hidden="1">'Ex. C - Harvey II'!$A$3:$N$26</definedName>
    <definedName name="Z_448E33CD_8563_4540_9591_6A354C517C14_.wvu.FilterData" localSheetId="1" hidden="1">'West Unit 2'!$A$1:$AM$43</definedName>
    <definedName name="Z_448E33CD_8563_4540_9591_6A354C517C14_.wvu.FilterData" localSheetId="3" hidden="1">'West Unit 3'!$A$1:$AL$38</definedName>
    <definedName name="Z_448E33CD_8563_4540_9591_6A354C517C14_.wvu.FilterData" localSheetId="6" hidden="1">'West Unit 4'!$A$1:$AL$61</definedName>
    <definedName name="Z_BE2497F2_82AA_40C4_959D_5DCA4F95D9AE_.wvu.FilterData" localSheetId="1" hidden="1">'West Unit 2'!$A$1:$AM$43</definedName>
    <definedName name="Z_BE2497F2_82AA_40C4_959D_5DCA4F95D9AE_.wvu.FilterData" localSheetId="3" hidden="1">'West Unit 3'!$A$1:$AL$38</definedName>
    <definedName name="Z_BE2497F2_82AA_40C4_959D_5DCA4F95D9AE_.wvu.FilterData" localSheetId="6" hidden="1">'West Unit 4'!$A$1:$AL$61</definedName>
    <definedName name="Z_D2A26EA0_8800_4F43_AC78_5ED2A1AB27C9_.wvu.FilterData" localSheetId="1" hidden="1">'West Unit 2'!$A$1:$AM$43</definedName>
    <definedName name="Z_D2A26EA0_8800_4F43_AC78_5ED2A1AB27C9_.wvu.FilterData" localSheetId="3" hidden="1">'West Unit 3'!$A$1:$AL$38</definedName>
    <definedName name="Z_D2A26EA0_8800_4F43_AC78_5ED2A1AB27C9_.wvu.FilterData" localSheetId="6" hidden="1">'West Unit 4'!$A$1:$AL$61</definedName>
    <definedName name="Z_F569D80F_1BE5_4642_9477_0361736BFC4E_.wvu.FilterData" localSheetId="1" hidden="1">'West Unit 2'!$A$1:$AM$43</definedName>
    <definedName name="Z_F569D80F_1BE5_4642_9477_0361736BFC4E_.wvu.FilterData" localSheetId="3" hidden="1">'West Unit 3'!$A$1:$AL$38</definedName>
    <definedName name="Z_F569D80F_1BE5_4642_9477_0361736BFC4E_.wvu.FilterData" localSheetId="6" hidden="1">'West Unit 4'!$A$1:$AL$61</definedName>
  </definedNames>
  <calcPr calcId="191029"/>
  <customWorkbookViews>
    <customWorkbookView name="Nicky" guid="{D2A26EA0-8800-4F43-AC78-5ED2A1AB27C9}" maximized="1" windowWidth="0" windowHeight="0" activeSheetId="0"/>
    <customWorkbookView name="Filter 1" guid="{BE2497F2-82AA-40C4-959D-5DCA4F95D9AE}" maximized="1" windowWidth="0" windowHeight="0" activeSheetId="0"/>
    <customWorkbookView name="Stuview" guid="{A7166295-77B0-43DD-843D-B5216D03AA81}" maximized="1" windowWidth="0" windowHeight="0" activeSheetId="0"/>
    <customWorkbookView name="Filter 2" guid="{77829B90-EEA1-4A35-8C73-FFDC7B2D470C}" maximized="1" windowWidth="0" windowHeight="0" activeSheetId="0"/>
    <customWorkbookView name="Keith" guid="{448E33CD-8563-4540-9591-6A354C517C14}" maximized="1" windowWidth="0" windowHeight="0" activeSheetId="0"/>
    <customWorkbookView name="Kevin" guid="{F569D80F-1BE5-4642-9477-0361736BFC4E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13" l="1"/>
  <c r="K19" i="13" s="1"/>
  <c r="J20" i="13"/>
  <c r="K20" i="13" s="1"/>
  <c r="L60" i="25" l="1"/>
  <c r="M60" i="25" s="1"/>
  <c r="M59" i="25"/>
  <c r="V59" i="25" s="1"/>
  <c r="L59" i="25"/>
  <c r="M58" i="25"/>
  <c r="V58" i="25" s="1"/>
  <c r="L58" i="25"/>
  <c r="V57" i="25"/>
  <c r="M57" i="25"/>
  <c r="L57" i="25"/>
  <c r="L56" i="25"/>
  <c r="M56" i="25" s="1"/>
  <c r="V56" i="25" s="1"/>
  <c r="R55" i="25"/>
  <c r="Q55" i="25"/>
  <c r="L55" i="25"/>
  <c r="M55" i="25" s="1"/>
  <c r="V54" i="25"/>
  <c r="M54" i="25"/>
  <c r="L54" i="25"/>
  <c r="V53" i="25"/>
  <c r="M53" i="25"/>
  <c r="L53" i="25"/>
  <c r="L52" i="25"/>
  <c r="M52" i="25" s="1"/>
  <c r="V52" i="25" s="1"/>
  <c r="V51" i="25"/>
  <c r="L51" i="25"/>
  <c r="M51" i="25" s="1"/>
  <c r="M50" i="25"/>
  <c r="V50" i="25" s="1"/>
  <c r="L50" i="25"/>
  <c r="L49" i="25"/>
  <c r="M49" i="25" s="1"/>
  <c r="V49" i="25" s="1"/>
  <c r="L48" i="25"/>
  <c r="M48" i="25" s="1"/>
  <c r="M47" i="25"/>
  <c r="V47" i="25" s="1"/>
  <c r="M46" i="25"/>
  <c r="L45" i="25"/>
  <c r="M45" i="25" s="1"/>
  <c r="V45" i="25" s="1"/>
  <c r="M44" i="25"/>
  <c r="L44" i="25"/>
  <c r="M43" i="25"/>
  <c r="V43" i="25" s="1"/>
  <c r="L43" i="25"/>
  <c r="L42" i="25"/>
  <c r="M42" i="25" s="1"/>
  <c r="Q41" i="25"/>
  <c r="M41" i="25"/>
  <c r="R41" i="25" s="1"/>
  <c r="L41" i="25"/>
  <c r="Q40" i="25"/>
  <c r="L40" i="25"/>
  <c r="M40" i="25" s="1"/>
  <c r="R40" i="25" s="1"/>
  <c r="R39" i="25"/>
  <c r="Q39" i="25"/>
  <c r="L39" i="25"/>
  <c r="M39" i="25" s="1"/>
  <c r="M38" i="25"/>
  <c r="Q38" i="25" s="1"/>
  <c r="L38" i="25"/>
  <c r="L37" i="25"/>
  <c r="M37" i="25" s="1"/>
  <c r="R37" i="25" s="1"/>
  <c r="M36" i="25"/>
  <c r="V36" i="25" s="1"/>
  <c r="L36" i="25"/>
  <c r="L35" i="25"/>
  <c r="M35" i="25" s="1"/>
  <c r="V35" i="25" s="1"/>
  <c r="M34" i="25"/>
  <c r="V34" i="25" s="1"/>
  <c r="L34" i="25"/>
  <c r="L33" i="25"/>
  <c r="M33" i="25" s="1"/>
  <c r="L32" i="25"/>
  <c r="M32" i="25" s="1"/>
  <c r="R32" i="25" s="1"/>
  <c r="L31" i="25"/>
  <c r="M31" i="25" s="1"/>
  <c r="L30" i="25"/>
  <c r="M30" i="25" s="1"/>
  <c r="M29" i="25"/>
  <c r="V29" i="25" s="1"/>
  <c r="L29" i="25"/>
  <c r="M28" i="25"/>
  <c r="V28" i="25" s="1"/>
  <c r="L28" i="25"/>
  <c r="Q27" i="25"/>
  <c r="L27" i="25"/>
  <c r="M27" i="25" s="1"/>
  <c r="R27" i="25" s="1"/>
  <c r="L26" i="25"/>
  <c r="M26" i="25" s="1"/>
  <c r="S25" i="25"/>
  <c r="M25" i="25"/>
  <c r="R25" i="25" s="1"/>
  <c r="L25" i="25"/>
  <c r="R24" i="25"/>
  <c r="Q24" i="25"/>
  <c r="L24" i="25"/>
  <c r="M24" i="25" s="1"/>
  <c r="S24" i="25" s="1"/>
  <c r="Q23" i="25"/>
  <c r="M23" i="25"/>
  <c r="L23" i="25"/>
  <c r="R22" i="25"/>
  <c r="Q22" i="25"/>
  <c r="L22" i="25"/>
  <c r="M22" i="25" s="1"/>
  <c r="L21" i="25"/>
  <c r="M21" i="25" s="1"/>
  <c r="R21" i="25" s="1"/>
  <c r="L20" i="25"/>
  <c r="M20" i="25" s="1"/>
  <c r="M19" i="25"/>
  <c r="V19" i="25" s="1"/>
  <c r="L19" i="25"/>
  <c r="Q18" i="25"/>
  <c r="M18" i="25"/>
  <c r="R18" i="25" s="1"/>
  <c r="L18" i="25"/>
  <c r="L17" i="25"/>
  <c r="M17" i="25" s="1"/>
  <c r="M16" i="25"/>
  <c r="L16" i="25"/>
  <c r="R15" i="25"/>
  <c r="Q15" i="25"/>
  <c r="L15" i="25"/>
  <c r="M15" i="25" s="1"/>
  <c r="L14" i="25"/>
  <c r="M14" i="25" s="1"/>
  <c r="L13" i="25"/>
  <c r="M13" i="25" s="1"/>
  <c r="V13" i="25" s="1"/>
  <c r="L12" i="25"/>
  <c r="M12" i="25" s="1"/>
  <c r="L11" i="25"/>
  <c r="M11" i="25" s="1"/>
  <c r="L10" i="25"/>
  <c r="M10" i="25" s="1"/>
  <c r="Q10" i="25" s="1"/>
  <c r="L9" i="25"/>
  <c r="M9" i="25" s="1"/>
  <c r="T9" i="25" s="1"/>
  <c r="T61" i="25" s="1"/>
  <c r="L8" i="25"/>
  <c r="M8" i="25" s="1"/>
  <c r="M7" i="25"/>
  <c r="V7" i="25" s="1"/>
  <c r="L7" i="25"/>
  <c r="Q6" i="25"/>
  <c r="M6" i="25"/>
  <c r="R6" i="25" s="1"/>
  <c r="L6" i="25"/>
  <c r="L5" i="25"/>
  <c r="M5" i="25" s="1"/>
  <c r="R5" i="25" s="1"/>
  <c r="L4" i="25"/>
  <c r="M3" i="25"/>
  <c r="V3" i="25" s="1"/>
  <c r="L3" i="25"/>
  <c r="V2" i="25"/>
  <c r="M2" i="25"/>
  <c r="L2" i="25"/>
  <c r="K10" i="24"/>
  <c r="J10" i="24"/>
  <c r="L37" i="22"/>
  <c r="M37" i="22" s="1"/>
  <c r="V37" i="22" s="1"/>
  <c r="L36" i="22"/>
  <c r="M36" i="22" s="1"/>
  <c r="V36" i="22" s="1"/>
  <c r="R35" i="22"/>
  <c r="M35" i="22"/>
  <c r="Q35" i="22" s="1"/>
  <c r="L35" i="22"/>
  <c r="T34" i="22"/>
  <c r="M34" i="22"/>
  <c r="L34" i="22"/>
  <c r="L33" i="22"/>
  <c r="M33" i="22" s="1"/>
  <c r="R33" i="22" s="1"/>
  <c r="R32" i="22"/>
  <c r="L32" i="22"/>
  <c r="M32" i="22" s="1"/>
  <c r="Q32" i="22" s="1"/>
  <c r="M31" i="22"/>
  <c r="L31" i="22"/>
  <c r="M30" i="22"/>
  <c r="R30" i="22" s="1"/>
  <c r="L30" i="22"/>
  <c r="R29" i="22"/>
  <c r="Q29" i="22"/>
  <c r="M29" i="22"/>
  <c r="L29" i="22"/>
  <c r="L28" i="22"/>
  <c r="M28" i="22" s="1"/>
  <c r="R27" i="22"/>
  <c r="M27" i="22"/>
  <c r="Q27" i="22" s="1"/>
  <c r="L27" i="22"/>
  <c r="R26" i="22"/>
  <c r="Q26" i="22"/>
  <c r="M26" i="22"/>
  <c r="S26" i="22" s="1"/>
  <c r="L26" i="22"/>
  <c r="M25" i="22"/>
  <c r="L25" i="22"/>
  <c r="L24" i="22"/>
  <c r="M24" i="22" s="1"/>
  <c r="R24" i="22" s="1"/>
  <c r="R23" i="22"/>
  <c r="Q23" i="22"/>
  <c r="L23" i="22"/>
  <c r="M23" i="22" s="1"/>
  <c r="M22" i="22"/>
  <c r="L22" i="22"/>
  <c r="Q21" i="22"/>
  <c r="M21" i="22"/>
  <c r="R21" i="22" s="1"/>
  <c r="L21" i="22"/>
  <c r="V20" i="22"/>
  <c r="M20" i="22"/>
  <c r="L20" i="22"/>
  <c r="L19" i="22"/>
  <c r="M19" i="22" s="1"/>
  <c r="V19" i="22" s="1"/>
  <c r="R18" i="22"/>
  <c r="Q18" i="22"/>
  <c r="L18" i="22"/>
  <c r="M18" i="22" s="1"/>
  <c r="L17" i="22"/>
  <c r="M17" i="22" s="1"/>
  <c r="L16" i="22"/>
  <c r="M16" i="22" s="1"/>
  <c r="L15" i="22"/>
  <c r="M15" i="22" s="1"/>
  <c r="V15" i="22" s="1"/>
  <c r="M14" i="22"/>
  <c r="R14" i="22" s="1"/>
  <c r="L14" i="22"/>
  <c r="S13" i="22"/>
  <c r="Q13" i="22"/>
  <c r="M13" i="22"/>
  <c r="R13" i="22" s="1"/>
  <c r="L13" i="22"/>
  <c r="M12" i="22"/>
  <c r="L12" i="22"/>
  <c r="R11" i="22"/>
  <c r="Q11" i="22" s="1"/>
  <c r="L11" i="22"/>
  <c r="M11" i="22" s="1"/>
  <c r="S11" i="22" s="1"/>
  <c r="L10" i="22"/>
  <c r="M10" i="22" s="1"/>
  <c r="R10" i="22" s="1"/>
  <c r="Q10" i="22" s="1"/>
  <c r="R9" i="22"/>
  <c r="Q9" i="22"/>
  <c r="L9" i="22"/>
  <c r="M9" i="22" s="1"/>
  <c r="T8" i="22"/>
  <c r="T38" i="22" s="1"/>
  <c r="L8" i="22"/>
  <c r="M8" i="22" s="1"/>
  <c r="R7" i="22"/>
  <c r="Q7" i="22"/>
  <c r="M7" i="22"/>
  <c r="L7" i="22"/>
  <c r="M6" i="22"/>
  <c r="L6" i="22"/>
  <c r="S5" i="22"/>
  <c r="L5" i="22"/>
  <c r="M5" i="22" s="1"/>
  <c r="R5" i="22" s="1"/>
  <c r="Q5" i="22" s="1"/>
  <c r="L4" i="22"/>
  <c r="M4" i="22" s="1"/>
  <c r="Q4" i="22" s="1"/>
  <c r="M3" i="22"/>
  <c r="L3" i="22"/>
  <c r="L2" i="22"/>
  <c r="M2" i="22" s="1"/>
  <c r="V2" i="22" s="1"/>
  <c r="J23" i="13"/>
  <c r="K23" i="13" s="1"/>
  <c r="J22" i="13"/>
  <c r="K22" i="13" s="1"/>
  <c r="J21" i="13"/>
  <c r="K21" i="13" s="1"/>
  <c r="J18" i="13"/>
  <c r="K18" i="13" s="1"/>
  <c r="J17" i="13"/>
  <c r="K17" i="13" s="1"/>
  <c r="J16" i="13"/>
  <c r="K16" i="13" s="1"/>
  <c r="J15" i="13"/>
  <c r="K15" i="13" s="1"/>
  <c r="J14" i="13"/>
  <c r="K14" i="13" s="1"/>
  <c r="J13" i="13"/>
  <c r="K13" i="13" s="1"/>
  <c r="J7" i="13"/>
  <c r="K7" i="13" s="1"/>
  <c r="L42" i="3"/>
  <c r="M42" i="3" s="1"/>
  <c r="W42" i="3" s="1"/>
  <c r="L41" i="3"/>
  <c r="M41" i="3" s="1"/>
  <c r="W41" i="3" s="1"/>
  <c r="R40" i="3"/>
  <c r="Q40" i="3"/>
  <c r="M40" i="3"/>
  <c r="L40" i="3"/>
  <c r="L39" i="3"/>
  <c r="M39" i="3" s="1"/>
  <c r="M38" i="3"/>
  <c r="L38" i="3"/>
  <c r="M37" i="3"/>
  <c r="R37" i="3" s="1"/>
  <c r="L37" i="3"/>
  <c r="L36" i="3"/>
  <c r="M36" i="3" s="1"/>
  <c r="L35" i="3"/>
  <c r="M35" i="3" s="1"/>
  <c r="W35" i="3" s="1"/>
  <c r="M34" i="3"/>
  <c r="R34" i="3" s="1"/>
  <c r="L34" i="3"/>
  <c r="L33" i="3"/>
  <c r="M33" i="3" s="1"/>
  <c r="M32" i="3"/>
  <c r="R32" i="3" s="1"/>
  <c r="L32" i="3"/>
  <c r="L31" i="3"/>
  <c r="M31" i="3" s="1"/>
  <c r="T31" i="3" s="1"/>
  <c r="L30" i="3"/>
  <c r="M30" i="3" s="1"/>
  <c r="M29" i="3"/>
  <c r="R29" i="3" s="1"/>
  <c r="L29" i="3"/>
  <c r="M28" i="3"/>
  <c r="S28" i="3" s="1"/>
  <c r="L28" i="3"/>
  <c r="L27" i="3"/>
  <c r="M27" i="3" s="1"/>
  <c r="M26" i="3"/>
  <c r="R26" i="3" s="1"/>
  <c r="L26" i="3"/>
  <c r="S25" i="3"/>
  <c r="L25" i="3"/>
  <c r="M25" i="3" s="1"/>
  <c r="Q25" i="3" s="1"/>
  <c r="M24" i="3"/>
  <c r="L24" i="3"/>
  <c r="L23" i="3"/>
  <c r="M23" i="3" s="1"/>
  <c r="L22" i="3"/>
  <c r="M22" i="3" s="1"/>
  <c r="R21" i="3"/>
  <c r="M21" i="3"/>
  <c r="Q21" i="3" s="1"/>
  <c r="L21" i="3"/>
  <c r="R20" i="3"/>
  <c r="M20" i="3"/>
  <c r="Q20" i="3" s="1"/>
  <c r="L20" i="3"/>
  <c r="L19" i="3"/>
  <c r="M19" i="3" s="1"/>
  <c r="W19" i="3" s="1"/>
  <c r="L18" i="3"/>
  <c r="M18" i="3" s="1"/>
  <c r="L17" i="3"/>
  <c r="M17" i="3" s="1"/>
  <c r="L16" i="3"/>
  <c r="M16" i="3" s="1"/>
  <c r="L15" i="3"/>
  <c r="M15" i="3" s="1"/>
  <c r="L14" i="3"/>
  <c r="M14" i="3" s="1"/>
  <c r="W14" i="3" s="1"/>
  <c r="W13" i="3"/>
  <c r="W43" i="3" s="1"/>
  <c r="L13" i="3"/>
  <c r="M13" i="3" s="1"/>
  <c r="L12" i="3"/>
  <c r="M12" i="3" s="1"/>
  <c r="R11" i="3"/>
  <c r="Q11" i="3"/>
  <c r="L11" i="3"/>
  <c r="M11" i="3" s="1"/>
  <c r="L10" i="3"/>
  <c r="M10" i="3" s="1"/>
  <c r="R10" i="3" s="1"/>
  <c r="L9" i="3"/>
  <c r="M9" i="3" s="1"/>
  <c r="R8" i="3"/>
  <c r="Q8" i="3"/>
  <c r="L8" i="3"/>
  <c r="M8" i="3" s="1"/>
  <c r="R7" i="3"/>
  <c r="Q7" i="3"/>
  <c r="L7" i="3"/>
  <c r="M7" i="3" s="1"/>
  <c r="L6" i="3"/>
  <c r="M6" i="3" s="1"/>
  <c r="L5" i="3"/>
  <c r="M5" i="3" s="1"/>
  <c r="R5" i="3" s="1"/>
  <c r="T4" i="3"/>
  <c r="T43" i="3" s="1"/>
  <c r="M4" i="3"/>
  <c r="L4" i="3"/>
  <c r="L3" i="3"/>
  <c r="M3" i="3" s="1"/>
  <c r="L2" i="3"/>
  <c r="K10" i="2"/>
  <c r="J10" i="2"/>
  <c r="R18" i="3" l="1"/>
  <c r="Q18" i="3"/>
  <c r="R17" i="3"/>
  <c r="Q17" i="3"/>
  <c r="R6" i="3"/>
  <c r="Q6" i="3"/>
  <c r="R12" i="3"/>
  <c r="Q12" i="3"/>
  <c r="Q29" i="3"/>
  <c r="R25" i="3"/>
  <c r="R15" i="3"/>
  <c r="Q15" i="3"/>
  <c r="Q37" i="3"/>
  <c r="S21" i="3"/>
  <c r="Q32" i="3"/>
  <c r="S37" i="3"/>
  <c r="S3" i="3"/>
  <c r="R3" i="3"/>
  <c r="Q3" i="3"/>
  <c r="R9" i="3"/>
  <c r="Q9" i="3"/>
  <c r="R22" i="3"/>
  <c r="Q22" i="3"/>
  <c r="S22" i="3"/>
  <c r="S38" i="3"/>
  <c r="R38" i="3"/>
  <c r="R16" i="3"/>
  <c r="Q16" i="3"/>
  <c r="Q23" i="3"/>
  <c r="R23" i="3"/>
  <c r="Q28" i="3"/>
  <c r="Q38" i="3"/>
  <c r="S24" i="3"/>
  <c r="R24" i="3"/>
  <c r="Q24" i="3"/>
  <c r="Q34" i="3"/>
  <c r="R28" i="3"/>
  <c r="Q39" i="3"/>
  <c r="S39" i="3"/>
  <c r="R39" i="3"/>
  <c r="S33" i="3"/>
  <c r="R33" i="3"/>
  <c r="Q33" i="3"/>
  <c r="Q17" i="22"/>
  <c r="R17" i="22"/>
  <c r="Q5" i="3"/>
  <c r="Q26" i="3"/>
  <c r="Q10" i="3"/>
  <c r="R30" i="3"/>
  <c r="Q30" i="3"/>
  <c r="L43" i="3"/>
  <c r="R27" i="3"/>
  <c r="Q27" i="3"/>
  <c r="S36" i="3"/>
  <c r="R36" i="3"/>
  <c r="Q36" i="3"/>
  <c r="M2" i="3"/>
  <c r="R22" i="22"/>
  <c r="Q22" i="22"/>
  <c r="S12" i="22"/>
  <c r="R12" i="22"/>
  <c r="Q12" i="22" s="1"/>
  <c r="Q38" i="22" s="1"/>
  <c r="R14" i="25"/>
  <c r="Q14" i="25"/>
  <c r="Q8" i="25"/>
  <c r="R8" i="25"/>
  <c r="Q42" i="25"/>
  <c r="V42" i="25"/>
  <c r="R42" i="25"/>
  <c r="S17" i="25"/>
  <c r="R17" i="25"/>
  <c r="Q17" i="25"/>
  <c r="S23" i="25"/>
  <c r="R23" i="25"/>
  <c r="V61" i="25"/>
  <c r="V3" i="22"/>
  <c r="M38" i="22"/>
  <c r="Q12" i="25"/>
  <c r="R12" i="25"/>
  <c r="R44" i="25"/>
  <c r="Q44" i="25"/>
  <c r="J24" i="13"/>
  <c r="R4" i="22"/>
  <c r="Q31" i="25"/>
  <c r="R31" i="25"/>
  <c r="R20" i="25"/>
  <c r="Q20" i="25"/>
  <c r="R33" i="25"/>
  <c r="S33" i="25"/>
  <c r="Q33" i="25"/>
  <c r="Q30" i="22"/>
  <c r="R31" i="22"/>
  <c r="Q31" i="22"/>
  <c r="L61" i="25"/>
  <c r="M4" i="25"/>
  <c r="V4" i="25" s="1"/>
  <c r="R30" i="25"/>
  <c r="Q30" i="25"/>
  <c r="S6" i="22"/>
  <c r="S38" i="22" s="1"/>
  <c r="R6" i="22"/>
  <c r="Q6" i="22" s="1"/>
  <c r="S10" i="22"/>
  <c r="Q24" i="22"/>
  <c r="R28" i="22"/>
  <c r="Q28" i="22"/>
  <c r="Q5" i="25"/>
  <c r="R10" i="25"/>
  <c r="R61" i="25" s="1"/>
  <c r="Q16" i="25"/>
  <c r="S16" i="25"/>
  <c r="Q21" i="25"/>
  <c r="Q14" i="22"/>
  <c r="Q33" i="22"/>
  <c r="L38" i="22"/>
  <c r="S11" i="25"/>
  <c r="R11" i="25"/>
  <c r="Q11" i="25"/>
  <c r="R16" i="25"/>
  <c r="Q25" i="25"/>
  <c r="R48" i="25"/>
  <c r="Q48" i="25"/>
  <c r="V38" i="22"/>
  <c r="S25" i="22"/>
  <c r="R25" i="22"/>
  <c r="Q25" i="22" s="1"/>
  <c r="S26" i="25"/>
  <c r="R26" i="25"/>
  <c r="Q26" i="25"/>
  <c r="Q32" i="25"/>
  <c r="R38" i="25"/>
  <c r="R16" i="22"/>
  <c r="Q16" i="22"/>
  <c r="R60" i="25"/>
  <c r="Q60" i="25"/>
  <c r="Q37" i="25"/>
  <c r="S61" i="25" l="1"/>
  <c r="M43" i="3"/>
  <c r="Q2" i="3"/>
  <c r="Q43" i="3" s="1"/>
  <c r="S2" i="3"/>
  <c r="S43" i="3" s="1"/>
  <c r="R2" i="3"/>
  <c r="R43" i="3" s="1"/>
  <c r="R38" i="22"/>
  <c r="K24" i="13"/>
  <c r="M61" i="25"/>
  <c r="Q61" i="25"/>
</calcChain>
</file>

<file path=xl/sharedStrings.xml><?xml version="1.0" encoding="utf-8"?>
<sst xmlns="http://schemas.openxmlformats.org/spreadsheetml/2006/main" count="1833" uniqueCount="383">
  <si>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</si>
  <si>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</si>
  <si>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</si>
  <si>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</si>
  <si>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</si>
  <si>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</si>
  <si>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</si>
  <si>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</si>
  <si>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</si>
  <si>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</si>
  <si>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</si>
  <si>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</si>
  <si>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</si>
  <si>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</si>
  <si>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</si>
  <si>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</si>
  <si>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</si>
  <si>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</si>
  <si>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</si>
  <si>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</si>
  <si>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</si>
  <si>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</si>
  <si>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</si>
  <si>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</si>
  <si>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</si>
  <si>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</si>
  <si>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</si>
  <si>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</si>
  <si>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</si>
  <si>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</si>
  <si>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</si>
  <si>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</si>
  <si>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</si>
  <si>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</si>
  <si>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</si>
  <si>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</si>
  <si>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</si>
  <si>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</si>
  <si>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</si>
  <si>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</si>
  <si>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</si>
  <si>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</si>
  <si>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</si>
  <si>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</si>
  <si>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</si>
  <si>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</si>
  <si>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</si>
  <si>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</si>
  <si>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</si>
  <si>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</si>
  <si>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</si>
  <si>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</si>
  <si>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</si>
  <si>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</si>
  <si>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</si>
  <si>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</si>
  <si>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</si>
  <si>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</si>
  <si>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</si>
  <si>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</si>
  <si>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</si>
  <si>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</si>
  <si>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</si>
  <si>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</si>
  <si>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</si>
  <si>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</si>
  <si>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</si>
  <si>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</si>
  <si>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</si>
  <si>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</si>
  <si>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</si>
  <si>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</si>
  <si>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</si>
  <si>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</si>
  <si>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</si>
  <si>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</si>
  <si>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</si>
  <si>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</si>
  <si>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</si>
  <si>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</si>
  <si>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</si>
  <si>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</si>
  <si>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</si>
  <si>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</si>
  <si>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</si>
  <si>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</si>
  <si>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</si>
  <si>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</si>
  <si>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</si>
  <si>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</si>
  <si>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</si>
  <si>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</si>
  <si>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</si>
  <si>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</si>
  <si>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</si>
  <si>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</si>
  <si>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</si>
  <si>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</si>
  <si>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</si>
  <si>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</si>
  <si>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</si>
  <si>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</si>
  <si>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</si>
  <si>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</si>
  <si>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</si>
  <si>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</si>
  <si>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</si>
  <si>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</si>
  <si>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</si>
  <si>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</si>
  <si>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</si>
  <si>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</si>
  <si>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</si>
  <si>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</si>
  <si>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</si>
  <si>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</si>
  <si>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</si>
  <si>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</si>
  <si>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</si>
  <si>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</si>
  <si>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</si>
  <si>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</si>
  <si>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</si>
  <si>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</si>
  <si>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</si>
  <si>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</si>
  <si>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</si>
  <si>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</si>
  <si>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</si>
  <si>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</si>
  <si>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</si>
  <si>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</si>
  <si>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</si>
  <si>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</si>
  <si>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</si>
  <si>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</si>
  <si>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</si>
  <si>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</si>
  <si>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</si>
  <si>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</si>
  <si>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</si>
  <si>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</si>
  <si>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</si>
  <si>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</si>
  <si>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</si>
  <si>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</si>
  <si>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</si>
  <si>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</si>
  <si>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</si>
  <si>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</si>
  <si>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</si>
  <si>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</si>
  <si>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</si>
  <si>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</si>
  <si>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</si>
  <si>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</si>
  <si>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</si>
  <si>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</si>
  <si>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</si>
  <si>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</si>
  <si>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</si>
  <si>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</si>
  <si>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</si>
  <si>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</si>
  <si>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</si>
  <si>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</si>
  <si>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</si>
  <si>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</si>
  <si>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</si>
  <si>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</si>
  <si>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</si>
  <si>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</si>
  <si>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</si>
  <si>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</si>
  <si>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</si>
  <si>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</si>
  <si>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</si>
  <si>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</si>
  <si>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</si>
  <si>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</si>
  <si>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</si>
  <si>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</si>
  <si>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</si>
  <si>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</si>
  <si>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</si>
  <si>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</si>
  <si>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</si>
  <si>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</si>
  <si>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</si>
  <si>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</si>
  <si>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</si>
  <si>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</si>
  <si>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</si>
  <si>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</si>
  <si>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</si>
  <si>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</si>
  <si>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</si>
  <si>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</si>
  <si>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</si>
  <si>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</si>
  <si>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</si>
  <si>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</si>
  <si>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</si>
  <si>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</si>
  <si>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</si>
  <si>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Terry F. Caldwell and Emma R. Caldwell, husband and wife, as survivorship tenants</t>
  </si>
  <si>
    <t>46-00061.000</t>
  </si>
  <si>
    <t>Wayne</t>
  </si>
  <si>
    <t>Belmont</t>
  </si>
  <si>
    <t>54128 Belmont Ridge Road</t>
  </si>
  <si>
    <t>NPRI</t>
  </si>
  <si>
    <t>Unknown</t>
  </si>
  <si>
    <t>Charles Lucas and Tracy Lucas, husband and wife, as survivorship tenants</t>
  </si>
  <si>
    <t>46-00045.000</t>
  </si>
  <si>
    <t>54010 Belmont Ridge Road</t>
  </si>
  <si>
    <t>Washington</t>
  </si>
  <si>
    <t>Woodsfield</t>
  </si>
  <si>
    <t>43-00242.000</t>
  </si>
  <si>
    <t>Mark Lund</t>
  </si>
  <si>
    <t>53050 Hudson Road</t>
  </si>
  <si>
    <t>North Ridgeville</t>
  </si>
  <si>
    <t>Sunsbury</t>
  </si>
  <si>
    <t>Monroe</t>
  </si>
  <si>
    <t>51923 Atkinson Run Road</t>
  </si>
  <si>
    <t>Harold J. Warsinskey and Carol S. Warsinskey</t>
  </si>
  <si>
    <t>46-00030.000</t>
  </si>
  <si>
    <t>46-00031.000</t>
  </si>
  <si>
    <t>Clarence R. Riley and Phyllis J. Riley</t>
  </si>
  <si>
    <t>46-00032.000</t>
  </si>
  <si>
    <t>46-00365.000</t>
  </si>
  <si>
    <t>Christian R. Thornberry and Travis C. Thornberry, wife and husband, as survivorship tenants</t>
  </si>
  <si>
    <t>46-00061.002</t>
  </si>
  <si>
    <t>43800 Shriver Road</t>
  </si>
  <si>
    <t>46-00061.003</t>
  </si>
  <si>
    <t>James F. Riley</t>
  </si>
  <si>
    <t>45551 State Route 556</t>
  </si>
  <si>
    <t>James Baker</t>
  </si>
  <si>
    <t>520 Crystal Lake Road</t>
  </si>
  <si>
    <t>Akron</t>
  </si>
  <si>
    <t>Robert Baker</t>
  </si>
  <si>
    <t>36563 Mills Road</t>
  </si>
  <si>
    <t>Thomas Baker</t>
  </si>
  <si>
    <t>4975 Leafy Mill Lane</t>
  </si>
  <si>
    <t>Robert Glenn Reed Sr. and Debbie L. Reed, married</t>
  </si>
  <si>
    <t>Tamara M. McKinney</t>
  </si>
  <si>
    <t>12514 Springwater Avenue NW</t>
  </si>
  <si>
    <t>Uniontown</t>
  </si>
  <si>
    <t>Robert W. Decker</t>
  </si>
  <si>
    <t>7961 Lisbon Street East</t>
  </si>
  <si>
    <t>East Canton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</si>
  <si>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</si>
  <si>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</si>
  <si>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</si>
  <si>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</si>
  <si>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</si>
  <si>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</si>
  <si>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</si>
  <si>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</si>
  <si>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</si>
  <si>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</si>
  <si>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</si>
  <si>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</si>
  <si>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</si>
  <si>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</si>
  <si>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</si>
  <si>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</si>
  <si>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</si>
  <si>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</si>
  <si>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</si>
  <si>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</si>
  <si>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</si>
  <si>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</si>
  <si>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</si>
  <si>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</si>
  <si>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</si>
  <si>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</si>
  <si>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</si>
  <si>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</si>
  <si>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</si>
  <si>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</si>
  <si>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</si>
  <si>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</si>
  <si>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</si>
  <si>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</si>
  <si>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</si>
  <si>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</si>
  <si>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</si>
  <si>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</si>
  <si>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</si>
  <si>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</si>
  <si>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</si>
  <si>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</si>
  <si>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</si>
  <si>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</si>
  <si>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</si>
  <si>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</si>
  <si>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</si>
  <si>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</si>
  <si>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</si>
  <si>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</si>
  <si>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</si>
  <si>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</si>
  <si>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</si>
  <si>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</si>
  <si>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</si>
  <si>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</si>
  <si>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</si>
  <si>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</si>
  <si>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</si>
  <si>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</si>
  <si>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</si>
  <si>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</si>
  <si>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</si>
  <si>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</si>
  <si>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</si>
  <si>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</si>
  <si>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</si>
  <si>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</si>
  <si>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</si>
  <si>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</si>
  <si>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</si>
  <si>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</si>
  <si>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</si>
  <si>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</si>
  <si>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</si>
  <si>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</si>
  <si>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</si>
  <si>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</si>
  <si>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</si>
  <si>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</si>
  <si>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</si>
  <si>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</si>
  <si>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</si>
  <si>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</si>
  <si>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</si>
  <si>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</si>
  <si>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</si>
  <si>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</si>
  <si>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</si>
  <si>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</si>
  <si>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</si>
  <si>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</si>
  <si>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</si>
  <si>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</si>
  <si>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</si>
  <si>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</si>
  <si>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</si>
  <si>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</si>
  <si>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</si>
  <si>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</si>
  <si>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</si>
  <si>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</si>
  <si>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</si>
  <si>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</si>
  <si>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</si>
  <si>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</si>
  <si>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</si>
  <si>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</si>
  <si>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</si>
  <si>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</si>
  <si>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</si>
  <si>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</si>
  <si>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</si>
  <si>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</si>
  <si>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>24-006010.0000</t>
  </si>
  <si>
    <t>24-010006.0000</t>
  </si>
  <si>
    <t>24-009003.0000</t>
  </si>
  <si>
    <t>24-009006.0000</t>
  </si>
  <si>
    <t>Robert G. Reed, Jr.</t>
  </si>
  <si>
    <t>51165 Moore Ridge Road</t>
  </si>
  <si>
    <t>70560 Colerain Road</t>
  </si>
  <si>
    <t>Bridgeport</t>
  </si>
  <si>
    <t>33470 Miles Road</t>
  </si>
  <si>
    <t>Solon</t>
  </si>
  <si>
    <t>Aurel Muntean and Mark Muntean, Trustees, or their Successors in Trust, under the Muntean Family Revocable Living Trust dated June 6, 2016</t>
  </si>
  <si>
    <t>The Heirs of Jeffrey L. Baker, deceased</t>
  </si>
  <si>
    <t>Exhibit C
All Parcels Subject to Pending Ownership Litigation or Potential Adverse Ownership Claims in the Proposed Harvey II Unit</t>
  </si>
  <si>
    <t>Ownership Dispute Parties</t>
  </si>
  <si>
    <t>Potential Decimal Interest in Tract</t>
  </si>
  <si>
    <t>Potential Surface Acres in Unit (Net)</t>
  </si>
  <si>
    <t>Potential Tract Participation in Unit (Net)</t>
  </si>
  <si>
    <t>Tax Map
Parcel ID</t>
  </si>
  <si>
    <t>54140 Belmont Ridge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</si>
</sst>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3" formatCode="0.000%"/>
    <numFmt numFmtId="174" formatCode="0.000"/>
  </numFmts>
  <fonts count="12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7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9" fontId="1" fillId="0" borderId="1" xfId="0" applyNumberFormat="1" applyFont="1" applyBorder="1"/>
    <xf numFmtId="169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/>
    <xf numFmtId="14" fontId="3" fillId="0" borderId="1" xfId="0" applyNumberFormat="1" applyFont="1" applyBorder="1"/>
    <xf numFmtId="0" fontId="1" fillId="0" borderId="1" xfId="0" applyFont="1" applyBorder="1" applyAlignment="1">
      <alignment horizontal="right"/>
    </xf>
    <xf numFmtId="10" fontId="1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68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right"/>
    </xf>
    <xf numFmtId="14" fontId="1" fillId="0" borderId="2" xfId="0" applyNumberFormat="1" applyFont="1" applyBorder="1" applyAlignment="1">
      <alignment horizontal="right" wrapText="1"/>
    </xf>
    <xf numFmtId="14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167" fontId="1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right"/>
    </xf>
    <xf numFmtId="10" fontId="1" fillId="0" borderId="1" xfId="0" applyNumberFormat="1" applyFont="1" applyBorder="1" applyAlignment="1">
      <alignment horizontal="right" wrapText="1"/>
    </xf>
    <xf numFmtId="168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167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6" fillId="0" borderId="0" xfId="0" applyFont="1"/>
    <xf numFmtId="0" fontId="4" fillId="5" borderId="9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165" fontId="4" fillId="5" borderId="10" xfId="0" applyNumberFormat="1" applyFont="1" applyFill="1" applyBorder="1" applyAlignment="1">
      <alignment horizontal="center" wrapText="1"/>
    </xf>
    <xf numFmtId="172" fontId="4" fillId="5" borderId="1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/>
    </xf>
    <xf numFmtId="172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8" xfId="0" applyNumberFormat="1" applyFont="1" applyBorder="1" applyAlignment="1">
      <alignment horizontal="center" vertical="top"/>
    </xf>
    <xf numFmtId="172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72" fontId="6" fillId="0" borderId="7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9" fontId="1" fillId="0" borderId="0" xfId="0" applyNumberFormat="1" applyFont="1"/>
    <xf numFmtId="0" fontId="1" fillId="2" borderId="1" xfId="0" applyFont="1" applyFill="1" applyBorder="1" applyAlignment="1">
      <alignment horizontal="center"/>
    </xf>
    <xf numFmtId="10" fontId="1" fillId="0" borderId="0" xfId="0" applyNumberFormat="1" applyFont="1" applyAlignment="1">
      <alignment horizontal="right" wrapText="1"/>
    </xf>
    <xf numFmtId="165" fontId="2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72" fontId="1" fillId="0" borderId="0" xfId="0" applyNumberFormat="1" applyFont="1" applyAlignment="1">
      <alignment horizontal="center"/>
    </xf>
    <xf numFmtId="14" fontId="1" fillId="0" borderId="2" xfId="0" applyNumberFormat="1" applyFont="1" applyBorder="1"/>
    <xf numFmtId="167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1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/>
    </xf>
    <xf numFmtId="171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left" wrapText="1"/>
    </xf>
    <xf numFmtId="10" fontId="1" fillId="0" borderId="2" xfId="0" applyNumberFormat="1" applyFont="1" applyBorder="1" applyAlignment="1">
      <alignment horizontal="center"/>
    </xf>
    <xf numFmtId="16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4" fontId="1" fillId="0" borderId="0" xfId="0" applyNumberFormat="1" applyFont="1"/>
    <xf numFmtId="10" fontId="1" fillId="0" borderId="0" xfId="0" applyNumberFormat="1" applyFont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2" fontId="6" fillId="0" borderId="0" xfId="0" applyNumberFormat="1" applyFont="1" applyAlignment="1">
      <alignment horizontal="center" vertical="center"/>
    </xf>
    <xf numFmtId="0" fontId="4" fillId="0" borderId="12" xfId="0" applyFont="1" applyBorder="1" applyAlignment="1">
      <alignment horizontal="center" vertical="top"/>
    </xf>
    <xf numFmtId="0" fontId="5" fillId="0" borderId="13" xfId="0" applyFont="1" applyBorder="1"/>
    <xf numFmtId="0" fontId="5" fillId="0" borderId="2" xfId="0" applyFont="1" applyBorder="1"/>
    <xf numFmtId="0" fontId="4" fillId="0" borderId="3" xfId="0" applyFont="1" applyBorder="1" applyAlignment="1">
      <alignment horizontal="center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/>
    </xf>
    <xf numFmtId="0" fontId="5" fillId="0" borderId="11" xfId="0" applyFont="1" applyBorder="1"/>
    <xf numFmtId="172" fontId="4" fillId="0" borderId="9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4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/>
    </xf>
    <xf numFmtId="0" fontId="11" fillId="6" borderId="14" xfId="0" applyFont="1" applyFill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173" fontId="6" fillId="0" borderId="14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2" fontId="6" fillId="0" borderId="14" xfId="0" applyNumberFormat="1" applyFont="1" applyBorder="1" applyAlignment="1">
      <alignment horizontal="center" vertical="center" wrapText="1"/>
    </xf>
    <xf numFmtId="173" fontId="6" fillId="0" borderId="14" xfId="0" applyNumberFormat="1" applyFont="1" applyBorder="1" applyAlignment="1">
      <alignment horizontal="center" vertical="center" wrapText="1"/>
    </xf>
    <xf numFmtId="165" fontId="6" fillId="0" borderId="14" xfId="0" applyNumberFormat="1" applyFont="1" applyBorder="1" applyAlignment="1">
      <alignment horizontal="center" vertical="center" wrapText="1"/>
    </xf>
    <xf numFmtId="165" fontId="6" fillId="0" borderId="14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 wrapText="1"/>
    </xf>
    <xf numFmtId="174" fontId="6" fillId="0" borderId="14" xfId="0" applyNumberFormat="1" applyFont="1" applyBorder="1" applyAlignment="1">
      <alignment horizontal="center" vertical="center"/>
    </xf>
    <xf numFmtId="174" fontId="6" fillId="0" borderId="14" xfId="0" applyNumberFormat="1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173" fontId="6" fillId="0" borderId="14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174" fontId="4" fillId="0" borderId="14" xfId="0" applyNumberFormat="1" applyFont="1" applyBorder="1" applyAlignment="1">
      <alignment horizontal="center" vertical="center"/>
    </xf>
    <xf numFmtId="174" fontId="10" fillId="0" borderId="1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74" fontId="4" fillId="0" borderId="14" xfId="0" applyNumberFormat="1" applyFont="1" applyBorder="1" applyAlignment="1">
      <alignment horizontal="center" vertical="center"/>
    </xf>
    <xf numFmtId="173" fontId="4" fillId="0" borderId="14" xfId="0" applyNumberFormat="1" applyFont="1" applyBorder="1" applyAlignment="1">
      <alignment horizontal="center" vertical="center"/>
    </xf>
    <xf numFmtId="173" fontId="10" fillId="0" borderId="14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625CFAD9-9144-4A22-BD0F-1065FD10C2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30" t="s">
        <v>131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36" t="s">
        <v>132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5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37" t="s">
        <v>147</v>
      </c>
      <c r="F10" s="131"/>
      <c r="G10" s="131"/>
      <c r="H10" s="131"/>
      <c r="I10" s="132"/>
      <c r="J10" s="138">
        <f t="shared" ref="J10:K10" si="0">SUM(J4:J9)</f>
        <v>0</v>
      </c>
      <c r="K10" s="140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33"/>
      <c r="F11" s="134"/>
      <c r="G11" s="134"/>
      <c r="H11" s="134"/>
      <c r="I11" s="135"/>
      <c r="J11" s="139"/>
      <c r="K11" s="139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27" t="s">
        <v>148</v>
      </c>
      <c r="F12" s="128"/>
      <c r="G12" s="128"/>
      <c r="H12" s="128"/>
      <c r="I12" s="129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30" t="s">
        <v>149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33"/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5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3" width="12.7109375" customWidth="1"/>
    <col min="24" max="24" width="26.42578125" customWidth="1"/>
    <col min="25" max="25" width="14.85546875" customWidth="1"/>
    <col min="26" max="26" width="7.85546875" customWidth="1"/>
    <col min="27" max="27" width="7.5703125" customWidth="1"/>
    <col min="28" max="28" width="34.7109375" customWidth="1"/>
    <col min="29" max="30" width="9.42578125" customWidth="1"/>
    <col min="31" max="31" width="11.42578125" customWidth="1"/>
    <col min="32" max="32" width="16.140625" customWidth="1"/>
    <col min="33" max="33" width="15.140625" customWidth="1"/>
    <col min="34" max="34" width="12.42578125" customWidth="1"/>
    <col min="35" max="35" width="10.5703125" customWidth="1"/>
    <col min="36" max="36" width="11" customWidth="1"/>
    <col min="37" max="37" width="9.28515625" customWidth="1"/>
    <col min="38" max="41" width="8" customWidth="1"/>
  </cols>
  <sheetData>
    <row r="1" spans="1:41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25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25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25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25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25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25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25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25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25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25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25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25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25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25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25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25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25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25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25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25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25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25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25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25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25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25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25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25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25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25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25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25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25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25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25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25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5" x14ac:dyDescent="0.25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5" x14ac:dyDescent="0.25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5" x14ac:dyDescent="0.25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5" x14ac:dyDescent="0.25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5" x14ac:dyDescent="0.25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F569D80F-1BE5-4642-9477-0361736BFC4E}" filter="1" showAutoFilter="1">
      <pageMargins left="0.7" right="0.7" top="0.75" bottom="0.75" header="0.3" footer="0.3"/>
      <autoFilter ref="A1:AM43" xr:uid="{1364A943-948F-47C5-B6E6-4EEB8770C089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  <customSheetView guid="{D2A26EA0-8800-4F43-AC78-5ED2A1AB27C9}" filter="1" showAutoFilter="1">
      <pageMargins left="0.7" right="0.7" top="0.75" bottom="0.75" header="0.3" footer="0.3"/>
      <autoFilter ref="A1:AM43" xr:uid="{20BC8507-9754-4B1B-B1E1-E8E5845DC285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M43" xr:uid="{68D79BFF-EFC3-4489-ACA9-6061DA23A911}"/>
    </customSheetView>
    <customSheetView guid="{BE2497F2-82AA-40C4-959D-5DCA4F95D9AE}" filter="1" showAutoFilter="1">
      <pageMargins left="0.7" right="0.7" top="0.75" bottom="0.75" header="0.3" footer="0.3"/>
      <autoFilter ref="A1:AM43" xr:uid="{E7E9A574-6E72-4E18-902E-7075925AC892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</customSheetView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  <pageSetUpPr fitToPage="1"/>
  </sheetPr>
  <dimension ref="A1:AH929"/>
  <sheetViews>
    <sheetView tabSelected="1" zoomScale="90" zoomScaleNormal="90" workbookViewId="0">
      <selection activeCell="B11" sqref="B11"/>
    </sheetView>
  </sheetViews>
  <sheetFormatPr defaultColWidth="12.5703125" defaultRowHeight="15.75" customHeight="1" x14ac:dyDescent="0.2"/>
  <cols>
    <col min="1" max="1" width="11.5703125" customWidth="1"/>
    <col min="2" max="2" width="59.42578125" customWidth="1"/>
    <col min="3" max="3" width="38" customWidth="1"/>
    <col min="4" max="4" width="17" customWidth="1"/>
    <col min="5" max="6" width="15.140625" customWidth="1"/>
    <col min="7" max="7" width="16.42578125" customWidth="1"/>
    <col min="8" max="8" width="17.140625" hidden="1" customWidth="1"/>
    <col min="9" max="9" width="20.42578125" customWidth="1"/>
    <col min="10" max="10" width="18" customWidth="1"/>
    <col min="11" max="11" width="17.42578125" customWidth="1"/>
    <col min="12" max="12" width="18.140625" customWidth="1"/>
    <col min="13" max="14" width="14" customWidth="1"/>
  </cols>
  <sheetData>
    <row r="1" spans="1:34" ht="15.75" customHeight="1" x14ac:dyDescent="0.25">
      <c r="A1" s="145" t="s">
        <v>376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</row>
    <row r="2" spans="1:34" ht="21.75" customHeight="1" x14ac:dyDescent="0.25">
      <c r="A2" s="146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</row>
    <row r="3" spans="1:34" ht="63.75" customHeight="1" x14ac:dyDescent="0.25">
      <c r="A3" s="147" t="s">
        <v>5</v>
      </c>
      <c r="B3" s="147" t="s">
        <v>377</v>
      </c>
      <c r="C3" s="147" t="s">
        <v>21</v>
      </c>
      <c r="D3" s="147" t="s">
        <v>22</v>
      </c>
      <c r="E3" s="147" t="s">
        <v>23</v>
      </c>
      <c r="F3" s="147" t="s">
        <v>24</v>
      </c>
      <c r="G3" s="147" t="s">
        <v>8</v>
      </c>
      <c r="H3" s="147" t="s">
        <v>140</v>
      </c>
      <c r="I3" s="147" t="s">
        <v>378</v>
      </c>
      <c r="J3" s="147" t="s">
        <v>379</v>
      </c>
      <c r="K3" s="147" t="s">
        <v>380</v>
      </c>
      <c r="L3" s="147" t="s">
        <v>381</v>
      </c>
      <c r="M3" s="147" t="s">
        <v>14</v>
      </c>
      <c r="N3" s="147" t="s">
        <v>15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</row>
    <row r="4" spans="1:34" ht="15.75" customHeight="1" x14ac:dyDescent="0.25">
      <c r="A4" s="148">
        <v>2</v>
      </c>
      <c r="B4" s="149" t="s">
        <v>224</v>
      </c>
      <c r="C4" s="150" t="s">
        <v>382</v>
      </c>
      <c r="D4" s="150" t="s">
        <v>38</v>
      </c>
      <c r="E4" s="150" t="s">
        <v>39</v>
      </c>
      <c r="F4" s="150">
        <v>43716</v>
      </c>
      <c r="G4" s="148" t="s">
        <v>55</v>
      </c>
      <c r="H4" s="148" t="s">
        <v>210</v>
      </c>
      <c r="I4" s="148" t="s">
        <v>210</v>
      </c>
      <c r="J4" s="148" t="s">
        <v>210</v>
      </c>
      <c r="K4" s="151" t="s">
        <v>210</v>
      </c>
      <c r="L4" s="148" t="s">
        <v>225</v>
      </c>
      <c r="M4" s="148" t="s">
        <v>207</v>
      </c>
      <c r="N4" s="148" t="s">
        <v>208</v>
      </c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</row>
    <row r="5" spans="1:34" ht="15.75" customHeight="1" x14ac:dyDescent="0.25">
      <c r="A5" s="148">
        <v>3</v>
      </c>
      <c r="B5" s="149" t="s">
        <v>224</v>
      </c>
      <c r="C5" s="150" t="s">
        <v>382</v>
      </c>
      <c r="D5" s="150" t="s">
        <v>38</v>
      </c>
      <c r="E5" s="150" t="s">
        <v>39</v>
      </c>
      <c r="F5" s="150">
        <v>43716</v>
      </c>
      <c r="G5" s="148" t="s">
        <v>55</v>
      </c>
      <c r="H5" s="148" t="s">
        <v>210</v>
      </c>
      <c r="I5" s="148" t="s">
        <v>210</v>
      </c>
      <c r="J5" s="148" t="s">
        <v>210</v>
      </c>
      <c r="K5" s="151" t="s">
        <v>210</v>
      </c>
      <c r="L5" s="148" t="s">
        <v>226</v>
      </c>
      <c r="M5" s="148" t="s">
        <v>207</v>
      </c>
      <c r="N5" s="148" t="s">
        <v>208</v>
      </c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</row>
    <row r="6" spans="1:34" ht="15.75" customHeight="1" x14ac:dyDescent="0.25">
      <c r="A6" s="150">
        <v>5</v>
      </c>
      <c r="B6" s="124" t="s">
        <v>227</v>
      </c>
      <c r="C6" s="124" t="s">
        <v>369</v>
      </c>
      <c r="D6" s="124" t="s">
        <v>43</v>
      </c>
      <c r="E6" s="124" t="s">
        <v>39</v>
      </c>
      <c r="F6" s="124">
        <v>43747</v>
      </c>
      <c r="G6" s="148" t="s">
        <v>55</v>
      </c>
      <c r="H6" s="148" t="s">
        <v>210</v>
      </c>
      <c r="I6" s="148" t="s">
        <v>210</v>
      </c>
      <c r="J6" s="148" t="s">
        <v>210</v>
      </c>
      <c r="K6" s="151" t="s">
        <v>210</v>
      </c>
      <c r="L6" s="148" t="s">
        <v>228</v>
      </c>
      <c r="M6" s="148" t="s">
        <v>207</v>
      </c>
      <c r="N6" s="148" t="s">
        <v>208</v>
      </c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</row>
    <row r="7" spans="1:34" ht="24" customHeight="1" x14ac:dyDescent="0.25">
      <c r="A7" s="152">
        <v>8</v>
      </c>
      <c r="B7" s="153" t="s">
        <v>374</v>
      </c>
      <c r="C7" s="124" t="s">
        <v>370</v>
      </c>
      <c r="D7" s="124" t="s">
        <v>371</v>
      </c>
      <c r="E7" s="124" t="s">
        <v>39</v>
      </c>
      <c r="F7" s="124">
        <v>43912</v>
      </c>
      <c r="G7" s="153" t="s">
        <v>41</v>
      </c>
      <c r="H7" s="153">
        <v>0.151</v>
      </c>
      <c r="I7" s="154">
        <v>1</v>
      </c>
      <c r="J7" s="153">
        <f>I7*H7</f>
        <v>0.151</v>
      </c>
      <c r="K7" s="155">
        <f>J7/430.275</f>
        <v>3.5093835337865318E-4</v>
      </c>
      <c r="L7" s="153" t="s">
        <v>229</v>
      </c>
      <c r="M7" s="153" t="s">
        <v>207</v>
      </c>
      <c r="N7" s="153" t="s">
        <v>208</v>
      </c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</row>
    <row r="8" spans="1:34" ht="24" customHeight="1" x14ac:dyDescent="0.25">
      <c r="A8" s="152"/>
      <c r="B8" s="153"/>
      <c r="C8" s="124" t="s">
        <v>372</v>
      </c>
      <c r="D8" s="124" t="s">
        <v>373</v>
      </c>
      <c r="E8" s="124" t="s">
        <v>39</v>
      </c>
      <c r="F8" s="124">
        <v>44139</v>
      </c>
      <c r="G8" s="153"/>
      <c r="H8" s="153"/>
      <c r="I8" s="154"/>
      <c r="J8" s="153"/>
      <c r="K8" s="155"/>
      <c r="L8" s="153"/>
      <c r="M8" s="153"/>
      <c r="N8" s="153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</row>
    <row r="9" spans="1:34" ht="31.5" x14ac:dyDescent="0.25">
      <c r="A9" s="150">
        <v>15</v>
      </c>
      <c r="B9" s="124" t="s">
        <v>230</v>
      </c>
      <c r="C9" s="124" t="s">
        <v>232</v>
      </c>
      <c r="D9" s="124" t="s">
        <v>38</v>
      </c>
      <c r="E9" s="124" t="s">
        <v>39</v>
      </c>
      <c r="F9" s="124">
        <v>43716</v>
      </c>
      <c r="G9" s="124" t="s">
        <v>55</v>
      </c>
      <c r="H9" s="148" t="s">
        <v>210</v>
      </c>
      <c r="I9" s="148" t="s">
        <v>210</v>
      </c>
      <c r="J9" s="148" t="s">
        <v>210</v>
      </c>
      <c r="K9" s="151" t="s">
        <v>210</v>
      </c>
      <c r="L9" s="124" t="s">
        <v>231</v>
      </c>
      <c r="M9" s="148" t="s">
        <v>207</v>
      </c>
      <c r="N9" s="148" t="s">
        <v>208</v>
      </c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</row>
    <row r="10" spans="1:34" ht="31.5" x14ac:dyDescent="0.25">
      <c r="A10" s="148">
        <v>16</v>
      </c>
      <c r="B10" s="124" t="s">
        <v>205</v>
      </c>
      <c r="C10" s="124" t="s">
        <v>209</v>
      </c>
      <c r="D10" s="124" t="s">
        <v>38</v>
      </c>
      <c r="E10" s="124" t="s">
        <v>39</v>
      </c>
      <c r="F10" s="124">
        <v>43716</v>
      </c>
      <c r="G10" s="124" t="s">
        <v>55</v>
      </c>
      <c r="H10" s="148" t="s">
        <v>210</v>
      </c>
      <c r="I10" s="156" t="s">
        <v>210</v>
      </c>
      <c r="J10" s="157" t="s">
        <v>210</v>
      </c>
      <c r="K10" s="151" t="s">
        <v>210</v>
      </c>
      <c r="L10" s="124" t="s">
        <v>206</v>
      </c>
      <c r="M10" s="148" t="s">
        <v>207</v>
      </c>
      <c r="N10" s="148" t="s">
        <v>208</v>
      </c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</row>
    <row r="11" spans="1:34" ht="31.5" x14ac:dyDescent="0.25">
      <c r="A11" s="148">
        <v>17</v>
      </c>
      <c r="B11" s="124" t="s">
        <v>205</v>
      </c>
      <c r="C11" s="124" t="s">
        <v>209</v>
      </c>
      <c r="D11" s="124" t="s">
        <v>38</v>
      </c>
      <c r="E11" s="124" t="s">
        <v>39</v>
      </c>
      <c r="F11" s="124">
        <v>43716</v>
      </c>
      <c r="G11" s="124" t="s">
        <v>55</v>
      </c>
      <c r="H11" s="148" t="s">
        <v>210</v>
      </c>
      <c r="I11" s="156" t="s">
        <v>210</v>
      </c>
      <c r="J11" s="157" t="s">
        <v>210</v>
      </c>
      <c r="K11" s="151" t="s">
        <v>210</v>
      </c>
      <c r="L11" s="124" t="s">
        <v>233</v>
      </c>
      <c r="M11" s="148" t="s">
        <v>207</v>
      </c>
      <c r="N11" s="148" t="s">
        <v>208</v>
      </c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</row>
    <row r="12" spans="1:34" ht="31.5" x14ac:dyDescent="0.25">
      <c r="A12" s="148">
        <v>18</v>
      </c>
      <c r="B12" s="124" t="s">
        <v>212</v>
      </c>
      <c r="C12" s="124" t="s">
        <v>214</v>
      </c>
      <c r="D12" s="124" t="s">
        <v>38</v>
      </c>
      <c r="E12" s="124" t="s">
        <v>39</v>
      </c>
      <c r="F12" s="124">
        <v>43716</v>
      </c>
      <c r="G12" s="124" t="s">
        <v>55</v>
      </c>
      <c r="H12" s="148" t="s">
        <v>210</v>
      </c>
      <c r="I12" s="156" t="s">
        <v>210</v>
      </c>
      <c r="J12" s="157" t="s">
        <v>210</v>
      </c>
      <c r="K12" s="151" t="s">
        <v>210</v>
      </c>
      <c r="L12" s="158" t="s">
        <v>213</v>
      </c>
      <c r="M12" s="148" t="s">
        <v>207</v>
      </c>
      <c r="N12" s="148" t="s">
        <v>208</v>
      </c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</row>
    <row r="13" spans="1:34" x14ac:dyDescent="0.25">
      <c r="A13" s="150">
        <v>31</v>
      </c>
      <c r="B13" s="124" t="s">
        <v>375</v>
      </c>
      <c r="C13" s="124" t="s">
        <v>211</v>
      </c>
      <c r="D13" s="124" t="s">
        <v>211</v>
      </c>
      <c r="E13" s="124" t="s">
        <v>211</v>
      </c>
      <c r="F13" s="124" t="s">
        <v>211</v>
      </c>
      <c r="G13" s="124" t="s">
        <v>41</v>
      </c>
      <c r="H13" s="159">
        <v>42.771000000000001</v>
      </c>
      <c r="I13" s="160">
        <v>6.25E-2</v>
      </c>
      <c r="J13" s="159">
        <f t="shared" ref="J13:J18" si="0">I13*H13</f>
        <v>2.6731875</v>
      </c>
      <c r="K13" s="151">
        <f t="shared" ref="K13:K18" si="1">J13/430.275</f>
        <v>6.2127418511417117E-3</v>
      </c>
      <c r="L13" s="124" t="s">
        <v>217</v>
      </c>
      <c r="M13" s="148" t="s">
        <v>215</v>
      </c>
      <c r="N13" s="148" t="s">
        <v>208</v>
      </c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</row>
    <row r="14" spans="1:34" ht="15.75" customHeight="1" x14ac:dyDescent="0.25">
      <c r="A14" s="150">
        <v>31</v>
      </c>
      <c r="B14" s="124" t="s">
        <v>236</v>
      </c>
      <c r="C14" s="124" t="s">
        <v>237</v>
      </c>
      <c r="D14" s="124" t="s">
        <v>238</v>
      </c>
      <c r="E14" s="124" t="s">
        <v>39</v>
      </c>
      <c r="F14" s="124">
        <v>44333</v>
      </c>
      <c r="G14" s="124" t="s">
        <v>41</v>
      </c>
      <c r="H14" s="159">
        <v>42.771000000000001</v>
      </c>
      <c r="I14" s="160">
        <v>6.25E-2</v>
      </c>
      <c r="J14" s="159">
        <f t="shared" si="0"/>
        <v>2.6731875</v>
      </c>
      <c r="K14" s="151">
        <f t="shared" si="1"/>
        <v>6.2127418511417117E-3</v>
      </c>
      <c r="L14" s="124" t="s">
        <v>217</v>
      </c>
      <c r="M14" s="148" t="s">
        <v>215</v>
      </c>
      <c r="N14" s="148" t="s">
        <v>208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</row>
    <row r="15" spans="1:34" ht="15.75" customHeight="1" x14ac:dyDescent="0.25">
      <c r="A15" s="150">
        <v>31</v>
      </c>
      <c r="B15" s="124" t="s">
        <v>239</v>
      </c>
      <c r="C15" s="124" t="s">
        <v>240</v>
      </c>
      <c r="D15" s="124" t="s">
        <v>220</v>
      </c>
      <c r="E15" s="124" t="s">
        <v>39</v>
      </c>
      <c r="F15" s="124">
        <v>44039</v>
      </c>
      <c r="G15" s="124" t="s">
        <v>41</v>
      </c>
      <c r="H15" s="159">
        <v>42.771000000000001</v>
      </c>
      <c r="I15" s="160">
        <v>6.25E-2</v>
      </c>
      <c r="J15" s="159">
        <f t="shared" si="0"/>
        <v>2.6731875</v>
      </c>
      <c r="K15" s="151">
        <f t="shared" si="1"/>
        <v>6.2127418511417117E-3</v>
      </c>
      <c r="L15" s="124" t="s">
        <v>217</v>
      </c>
      <c r="M15" s="148" t="s">
        <v>215</v>
      </c>
      <c r="N15" s="148" t="s">
        <v>208</v>
      </c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</row>
    <row r="16" spans="1:34" ht="15.75" customHeight="1" x14ac:dyDescent="0.25">
      <c r="A16" s="150">
        <v>31</v>
      </c>
      <c r="B16" s="124" t="s">
        <v>241</v>
      </c>
      <c r="C16" s="124" t="s">
        <v>242</v>
      </c>
      <c r="D16" s="124" t="s">
        <v>220</v>
      </c>
      <c r="E16" s="124" t="s">
        <v>39</v>
      </c>
      <c r="F16" s="124">
        <v>44039</v>
      </c>
      <c r="G16" s="124" t="s">
        <v>41</v>
      </c>
      <c r="H16" s="159">
        <v>42.771000000000001</v>
      </c>
      <c r="I16" s="160">
        <v>6.25E-2</v>
      </c>
      <c r="J16" s="159">
        <f t="shared" si="0"/>
        <v>2.6731875</v>
      </c>
      <c r="K16" s="151">
        <f t="shared" si="1"/>
        <v>6.2127418511417117E-3</v>
      </c>
      <c r="L16" s="124" t="s">
        <v>217</v>
      </c>
      <c r="M16" s="148" t="s">
        <v>215</v>
      </c>
      <c r="N16" s="148" t="s">
        <v>208</v>
      </c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</row>
    <row r="17" spans="1:34" ht="15.75" customHeight="1" x14ac:dyDescent="0.25">
      <c r="A17" s="150">
        <v>31</v>
      </c>
      <c r="B17" s="124" t="s">
        <v>218</v>
      </c>
      <c r="C17" s="124" t="s">
        <v>219</v>
      </c>
      <c r="D17" s="124" t="s">
        <v>38</v>
      </c>
      <c r="E17" s="124" t="s">
        <v>39</v>
      </c>
      <c r="F17" s="124">
        <v>43716</v>
      </c>
      <c r="G17" s="124" t="s">
        <v>41</v>
      </c>
      <c r="H17" s="159">
        <v>42.771000000000001</v>
      </c>
      <c r="I17" s="160">
        <v>0.5</v>
      </c>
      <c r="J17" s="159">
        <f t="shared" si="0"/>
        <v>21.3855</v>
      </c>
      <c r="K17" s="151">
        <f t="shared" si="1"/>
        <v>4.9701934809133694E-2</v>
      </c>
      <c r="L17" s="124" t="s">
        <v>217</v>
      </c>
      <c r="M17" s="148" t="s">
        <v>215</v>
      </c>
      <c r="N17" s="148" t="s">
        <v>208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</row>
    <row r="18" spans="1:34" ht="15.75" customHeight="1" x14ac:dyDescent="0.25">
      <c r="A18" s="150">
        <v>37</v>
      </c>
      <c r="B18" s="124" t="s">
        <v>234</v>
      </c>
      <c r="C18" s="124" t="s">
        <v>235</v>
      </c>
      <c r="D18" s="124" t="s">
        <v>38</v>
      </c>
      <c r="E18" s="124" t="s">
        <v>39</v>
      </c>
      <c r="F18" s="124">
        <v>43716</v>
      </c>
      <c r="G18" s="124" t="s">
        <v>55</v>
      </c>
      <c r="H18" s="159">
        <v>6.2279999999999998</v>
      </c>
      <c r="I18" s="160">
        <v>0.5</v>
      </c>
      <c r="J18" s="159">
        <f t="shared" si="0"/>
        <v>3.1139999999999999</v>
      </c>
      <c r="K18" s="151">
        <f t="shared" si="1"/>
        <v>7.2372320027889138E-3</v>
      </c>
      <c r="L18" s="161" t="s">
        <v>364</v>
      </c>
      <c r="M18" s="148" t="s">
        <v>221</v>
      </c>
      <c r="N18" s="148" t="s">
        <v>222</v>
      </c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</row>
    <row r="19" spans="1:34" ht="15.75" customHeight="1" x14ac:dyDescent="0.25">
      <c r="A19" s="148">
        <v>41</v>
      </c>
      <c r="B19" s="149" t="s">
        <v>368</v>
      </c>
      <c r="C19" s="124" t="s">
        <v>223</v>
      </c>
      <c r="D19" s="124" t="s">
        <v>38</v>
      </c>
      <c r="E19" s="124" t="s">
        <v>39</v>
      </c>
      <c r="F19" s="124">
        <v>43716</v>
      </c>
      <c r="G19" s="124" t="s">
        <v>55</v>
      </c>
      <c r="H19" s="159">
        <v>3.3140000000000001</v>
      </c>
      <c r="I19" s="160">
        <v>1</v>
      </c>
      <c r="J19" s="160">
        <f t="shared" ref="J19:J23" si="2">I19*H19</f>
        <v>3.3140000000000001</v>
      </c>
      <c r="K19" s="162">
        <f t="shared" ref="K19:K23" si="3">J19/430.275</f>
        <v>7.7020510138864689E-3</v>
      </c>
      <c r="L19" s="161" t="s">
        <v>365</v>
      </c>
      <c r="M19" s="148" t="s">
        <v>221</v>
      </c>
      <c r="N19" s="148" t="s">
        <v>222</v>
      </c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</row>
    <row r="20" spans="1:34" ht="15.75" customHeight="1" x14ac:dyDescent="0.25">
      <c r="A20" s="148">
        <v>42</v>
      </c>
      <c r="B20" s="149" t="s">
        <v>368</v>
      </c>
      <c r="C20" s="124" t="s">
        <v>223</v>
      </c>
      <c r="D20" s="124" t="s">
        <v>38</v>
      </c>
      <c r="E20" s="124" t="s">
        <v>39</v>
      </c>
      <c r="F20" s="124">
        <v>43716</v>
      </c>
      <c r="G20" s="124" t="s">
        <v>55</v>
      </c>
      <c r="H20" s="159">
        <v>34.927</v>
      </c>
      <c r="I20" s="160">
        <v>1</v>
      </c>
      <c r="J20" s="160">
        <f t="shared" si="2"/>
        <v>34.927</v>
      </c>
      <c r="K20" s="162">
        <f t="shared" si="3"/>
        <v>8.1173668003021324E-2</v>
      </c>
      <c r="L20" s="161" t="s">
        <v>366</v>
      </c>
      <c r="M20" s="148" t="s">
        <v>221</v>
      </c>
      <c r="N20" s="148" t="s">
        <v>222</v>
      </c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</row>
    <row r="21" spans="1:34" ht="15.75" customHeight="1" x14ac:dyDescent="0.25">
      <c r="A21" s="148">
        <v>44</v>
      </c>
      <c r="B21" s="149" t="s">
        <v>244</v>
      </c>
      <c r="C21" s="124" t="s">
        <v>245</v>
      </c>
      <c r="D21" s="124" t="s">
        <v>246</v>
      </c>
      <c r="E21" s="124" t="s">
        <v>39</v>
      </c>
      <c r="F21" s="124">
        <v>44685</v>
      </c>
      <c r="G21" s="124" t="s">
        <v>41</v>
      </c>
      <c r="H21" s="160">
        <v>3.2650000000000001</v>
      </c>
      <c r="I21" s="160">
        <v>0.25</v>
      </c>
      <c r="J21" s="160">
        <f t="shared" si="2"/>
        <v>0.81625000000000003</v>
      </c>
      <c r="K21" s="162">
        <f t="shared" si="3"/>
        <v>1.8970425890418919E-3</v>
      </c>
      <c r="L21" s="161" t="s">
        <v>367</v>
      </c>
      <c r="M21" s="124" t="s">
        <v>221</v>
      </c>
      <c r="N21" s="124" t="s">
        <v>222</v>
      </c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</row>
    <row r="22" spans="1:34" ht="15.75" customHeight="1" x14ac:dyDescent="0.25">
      <c r="A22" s="148">
        <v>44</v>
      </c>
      <c r="B22" s="149" t="s">
        <v>247</v>
      </c>
      <c r="C22" s="124" t="s">
        <v>248</v>
      </c>
      <c r="D22" s="124" t="s">
        <v>249</v>
      </c>
      <c r="E22" s="124" t="s">
        <v>39</v>
      </c>
      <c r="F22" s="124">
        <v>44730</v>
      </c>
      <c r="G22" s="124" t="s">
        <v>41</v>
      </c>
      <c r="H22" s="160">
        <v>3.2650000000000001</v>
      </c>
      <c r="I22" s="160">
        <v>0.25</v>
      </c>
      <c r="J22" s="160">
        <f t="shared" si="2"/>
        <v>0.81625000000000003</v>
      </c>
      <c r="K22" s="162">
        <f t="shared" si="3"/>
        <v>1.8970425890418919E-3</v>
      </c>
      <c r="L22" s="161" t="s">
        <v>367</v>
      </c>
      <c r="M22" s="124" t="s">
        <v>221</v>
      </c>
      <c r="N22" s="124" t="s">
        <v>222</v>
      </c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</row>
    <row r="23" spans="1:34" ht="15.75" customHeight="1" x14ac:dyDescent="0.25">
      <c r="A23" s="148">
        <v>44</v>
      </c>
      <c r="B23" s="149" t="s">
        <v>243</v>
      </c>
      <c r="C23" s="124" t="s">
        <v>223</v>
      </c>
      <c r="D23" s="124" t="s">
        <v>38</v>
      </c>
      <c r="E23" s="124" t="s">
        <v>39</v>
      </c>
      <c r="F23" s="124">
        <v>43716</v>
      </c>
      <c r="G23" s="124" t="s">
        <v>55</v>
      </c>
      <c r="H23" s="160">
        <v>3.2650000000000001</v>
      </c>
      <c r="I23" s="160">
        <v>0.75</v>
      </c>
      <c r="J23" s="160">
        <f t="shared" si="2"/>
        <v>2.44875</v>
      </c>
      <c r="K23" s="162">
        <f t="shared" si="3"/>
        <v>5.6911277671256753E-3</v>
      </c>
      <c r="L23" s="161" t="s">
        <v>367</v>
      </c>
      <c r="M23" s="124" t="s">
        <v>221</v>
      </c>
      <c r="N23" s="124" t="s">
        <v>222</v>
      </c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</row>
    <row r="24" spans="1:34" ht="21.75" customHeight="1" x14ac:dyDescent="0.25">
      <c r="A24" s="141"/>
      <c r="B24" s="141"/>
      <c r="C24" s="142"/>
      <c r="D24" s="141"/>
      <c r="E24" s="163" t="s">
        <v>147</v>
      </c>
      <c r="F24" s="164"/>
      <c r="G24" s="164"/>
      <c r="H24" s="164"/>
      <c r="I24" s="164"/>
      <c r="J24" s="165">
        <f>SUM(J4:J23)</f>
        <v>77.665499999999994</v>
      </c>
      <c r="K24" s="169">
        <f>SUM(K4:K23)</f>
        <v>0.18050200453198537</v>
      </c>
      <c r="L24" s="125"/>
      <c r="M24" s="125"/>
      <c r="N24" s="125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</row>
    <row r="25" spans="1:34" ht="21.75" customHeight="1" x14ac:dyDescent="0.25">
      <c r="A25" s="141"/>
      <c r="B25" s="141"/>
      <c r="C25" s="142"/>
      <c r="D25" s="141"/>
      <c r="E25" s="164"/>
      <c r="F25" s="164"/>
      <c r="G25" s="164"/>
      <c r="H25" s="164"/>
      <c r="I25" s="164"/>
      <c r="J25" s="166"/>
      <c r="K25" s="170"/>
      <c r="L25" s="125"/>
      <c r="M25" s="125"/>
      <c r="N25" s="125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</row>
    <row r="26" spans="1:34" ht="15.75" customHeight="1" x14ac:dyDescent="0.25">
      <c r="A26" s="141"/>
      <c r="B26" s="141"/>
      <c r="C26" s="142"/>
      <c r="D26" s="141"/>
      <c r="E26" s="167" t="s">
        <v>148</v>
      </c>
      <c r="F26" s="164"/>
      <c r="G26" s="164"/>
      <c r="H26" s="164"/>
      <c r="I26" s="164"/>
      <c r="J26" s="168">
        <v>430.27499999999998</v>
      </c>
      <c r="K26" s="126"/>
      <c r="L26" s="125"/>
      <c r="M26" s="125"/>
      <c r="N26" s="125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</row>
    <row r="27" spans="1:34" x14ac:dyDescent="0.25">
      <c r="A27" s="143"/>
      <c r="B27" s="143"/>
      <c r="C27" s="143"/>
      <c r="D27" s="143"/>
      <c r="E27" s="87"/>
      <c r="F27" s="87"/>
      <c r="G27" s="87"/>
      <c r="H27" s="87"/>
      <c r="I27" s="93"/>
      <c r="J27" s="93"/>
      <c r="K27" s="92"/>
      <c r="L27" s="87"/>
      <c r="M27" s="87"/>
      <c r="N27" s="8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</row>
    <row r="28" spans="1:34" x14ac:dyDescent="0.25">
      <c r="A28" s="144"/>
      <c r="B28" s="144"/>
      <c r="C28" s="144"/>
      <c r="D28" s="144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</row>
    <row r="29" spans="1:34" x14ac:dyDescent="0.25">
      <c r="A29" s="144"/>
      <c r="B29" s="144"/>
      <c r="C29" s="144"/>
      <c r="D29" s="144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</row>
    <row r="30" spans="1:34" x14ac:dyDescent="0.25">
      <c r="A30" s="144"/>
      <c r="B30" s="144"/>
      <c r="C30" s="144"/>
      <c r="D30" s="144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</row>
    <row r="31" spans="1:34" x14ac:dyDescent="0.25">
      <c r="A31" s="144"/>
      <c r="B31" s="144"/>
      <c r="C31" s="144"/>
      <c r="D31" s="144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</row>
    <row r="32" spans="1:34" x14ac:dyDescent="0.25">
      <c r="A32" s="144"/>
      <c r="B32" s="144"/>
      <c r="C32" s="144"/>
      <c r="D32" s="144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</row>
    <row r="33" spans="1:34" x14ac:dyDescent="0.25">
      <c r="A33" s="144"/>
      <c r="B33" s="144"/>
      <c r="C33" s="144"/>
      <c r="D33" s="144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</row>
    <row r="34" spans="1:34" x14ac:dyDescent="0.25">
      <c r="A34" s="144"/>
      <c r="B34" s="144"/>
      <c r="C34" s="144"/>
      <c r="D34" s="144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</row>
    <row r="35" spans="1:34" x14ac:dyDescent="0.25">
      <c r="A35" s="144"/>
      <c r="B35" s="144"/>
      <c r="C35" s="144"/>
      <c r="D35" s="144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</row>
    <row r="36" spans="1:34" x14ac:dyDescent="0.25">
      <c r="A36" s="144"/>
      <c r="B36" s="144"/>
      <c r="C36" s="144"/>
      <c r="D36" s="144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</row>
    <row r="37" spans="1:34" x14ac:dyDescent="0.25">
      <c r="A37" s="144"/>
      <c r="B37" s="144"/>
      <c r="C37" s="144"/>
      <c r="D37" s="144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</row>
    <row r="38" spans="1:34" x14ac:dyDescent="0.25">
      <c r="A38" s="144"/>
      <c r="B38" s="144"/>
      <c r="C38" s="144"/>
      <c r="D38" s="144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</row>
    <row r="39" spans="1:34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</row>
    <row r="40" spans="1:34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</row>
    <row r="41" spans="1:34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</row>
    <row r="42" spans="1:34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</row>
    <row r="43" spans="1:34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</row>
    <row r="44" spans="1:34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</row>
    <row r="45" spans="1:34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</row>
    <row r="46" spans="1:34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</row>
    <row r="47" spans="1:34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</row>
    <row r="48" spans="1:34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</row>
    <row r="49" spans="1:34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</row>
    <row r="50" spans="1:34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</row>
    <row r="51" spans="1:34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</row>
    <row r="52" spans="1:34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</row>
    <row r="53" spans="1:34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</row>
    <row r="54" spans="1:34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</row>
    <row r="55" spans="1:34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</row>
    <row r="56" spans="1:34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</row>
    <row r="57" spans="1:34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</row>
    <row r="58" spans="1:34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</row>
    <row r="59" spans="1:34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</row>
    <row r="60" spans="1:34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</row>
    <row r="61" spans="1:34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</row>
    <row r="62" spans="1:34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</row>
    <row r="63" spans="1:34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</row>
    <row r="64" spans="1:34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</row>
    <row r="65" spans="1:34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</row>
    <row r="66" spans="1:34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</row>
    <row r="67" spans="1:34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</row>
    <row r="68" spans="1:34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</row>
    <row r="69" spans="1:34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</row>
    <row r="70" spans="1:34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</row>
    <row r="71" spans="1:34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</row>
    <row r="72" spans="1:34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</row>
    <row r="73" spans="1:34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</row>
    <row r="74" spans="1:34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</row>
    <row r="75" spans="1:34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</row>
    <row r="76" spans="1:34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</row>
    <row r="77" spans="1:34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</row>
    <row r="78" spans="1:34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</row>
    <row r="79" spans="1:34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</row>
    <row r="80" spans="1:34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</row>
    <row r="81" spans="1:34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</row>
    <row r="82" spans="1:34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</row>
    <row r="83" spans="1:34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</row>
    <row r="84" spans="1:34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</row>
    <row r="85" spans="1:34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</row>
    <row r="86" spans="1:34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</row>
    <row r="87" spans="1:34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</row>
    <row r="88" spans="1:34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</row>
    <row r="89" spans="1:34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</row>
    <row r="90" spans="1:34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</row>
    <row r="91" spans="1:34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</row>
    <row r="92" spans="1:34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</row>
    <row r="93" spans="1:34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</row>
    <row r="94" spans="1:34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</row>
    <row r="95" spans="1:34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</row>
    <row r="96" spans="1:34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</row>
    <row r="97" spans="1:34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</row>
    <row r="98" spans="1:34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</row>
    <row r="99" spans="1:34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</row>
    <row r="100" spans="1:34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</row>
    <row r="101" spans="1:34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</row>
    <row r="102" spans="1:34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</row>
    <row r="103" spans="1:34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</row>
    <row r="104" spans="1:34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</row>
    <row r="105" spans="1:34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</row>
    <row r="106" spans="1:34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</row>
    <row r="107" spans="1:34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</row>
    <row r="108" spans="1:34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</row>
    <row r="109" spans="1:34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</row>
    <row r="110" spans="1:34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</row>
    <row r="111" spans="1:34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</row>
    <row r="112" spans="1:34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</row>
    <row r="113" spans="1:34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</row>
    <row r="114" spans="1:34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</row>
    <row r="115" spans="1:34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</row>
    <row r="116" spans="1:34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</row>
    <row r="117" spans="1:34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</row>
    <row r="118" spans="1:34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</row>
    <row r="119" spans="1:34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</row>
    <row r="120" spans="1:34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</row>
    <row r="121" spans="1:34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</row>
    <row r="122" spans="1:34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</row>
    <row r="123" spans="1:34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</row>
    <row r="124" spans="1:34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</row>
    <row r="125" spans="1:34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</row>
    <row r="126" spans="1:34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</row>
    <row r="127" spans="1:34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</row>
    <row r="128" spans="1:34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</row>
    <row r="129" spans="1:34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</row>
    <row r="130" spans="1:34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</row>
    <row r="131" spans="1:34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</row>
    <row r="132" spans="1:34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</row>
    <row r="133" spans="1:34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</row>
    <row r="134" spans="1:34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</row>
    <row r="135" spans="1:34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</row>
    <row r="136" spans="1:34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</row>
    <row r="137" spans="1:34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</row>
    <row r="138" spans="1:34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</row>
    <row r="139" spans="1:34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</row>
    <row r="140" spans="1:34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</row>
    <row r="141" spans="1:34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</row>
    <row r="142" spans="1:34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</row>
    <row r="143" spans="1:34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</row>
    <row r="144" spans="1:34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</row>
    <row r="145" spans="1:34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</row>
    <row r="146" spans="1:34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</row>
    <row r="147" spans="1:34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</row>
    <row r="148" spans="1:34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</row>
    <row r="149" spans="1:34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</row>
    <row r="150" spans="1:34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</row>
    <row r="151" spans="1:34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</row>
    <row r="152" spans="1:34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</row>
    <row r="153" spans="1:34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</row>
    <row r="154" spans="1:34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</row>
    <row r="155" spans="1:34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</row>
    <row r="156" spans="1:34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</row>
    <row r="157" spans="1:34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</row>
    <row r="158" spans="1:34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</row>
    <row r="159" spans="1:34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</row>
    <row r="160" spans="1:34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</row>
    <row r="161" spans="1:34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</row>
    <row r="162" spans="1:34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</row>
    <row r="163" spans="1:34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</row>
    <row r="164" spans="1:34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</row>
    <row r="165" spans="1:34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</row>
    <row r="166" spans="1:34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</row>
    <row r="167" spans="1:34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</row>
    <row r="168" spans="1:34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</row>
    <row r="169" spans="1:34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</row>
    <row r="170" spans="1:34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</row>
    <row r="171" spans="1:34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</row>
    <row r="172" spans="1:34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</row>
    <row r="173" spans="1:34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</row>
    <row r="174" spans="1:34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</row>
    <row r="175" spans="1:34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</row>
    <row r="176" spans="1:34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</row>
    <row r="177" spans="1:34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</row>
    <row r="178" spans="1:34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</row>
    <row r="179" spans="1:34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</row>
    <row r="180" spans="1:34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</row>
    <row r="181" spans="1:34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</row>
    <row r="182" spans="1:34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</row>
    <row r="183" spans="1:34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</row>
    <row r="184" spans="1:34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</row>
    <row r="185" spans="1:34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</row>
    <row r="186" spans="1:34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</row>
    <row r="187" spans="1:34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</row>
    <row r="188" spans="1:34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</row>
    <row r="189" spans="1:34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</row>
    <row r="190" spans="1:34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</row>
    <row r="191" spans="1:34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</row>
    <row r="192" spans="1:34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</row>
    <row r="193" spans="1:34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</row>
    <row r="194" spans="1:34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</row>
    <row r="195" spans="1:34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</row>
    <row r="196" spans="1:34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</row>
    <row r="197" spans="1:34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</row>
    <row r="198" spans="1:34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</row>
    <row r="199" spans="1:34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</row>
    <row r="200" spans="1:34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</row>
    <row r="201" spans="1:34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</row>
    <row r="202" spans="1:34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</row>
    <row r="203" spans="1:34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</row>
    <row r="204" spans="1:34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</row>
    <row r="205" spans="1:34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</row>
    <row r="206" spans="1:34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</row>
    <row r="207" spans="1:34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</row>
    <row r="208" spans="1:34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</row>
    <row r="209" spans="1:34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</row>
    <row r="210" spans="1:34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</row>
    <row r="211" spans="1:34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</row>
    <row r="212" spans="1:34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</row>
    <row r="213" spans="1:34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</row>
    <row r="214" spans="1:34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</row>
    <row r="215" spans="1:34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</row>
    <row r="216" spans="1:34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</row>
    <row r="217" spans="1:34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</row>
    <row r="218" spans="1:34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</row>
    <row r="219" spans="1:34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</row>
    <row r="220" spans="1:34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</row>
    <row r="221" spans="1:34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</row>
    <row r="222" spans="1:34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</row>
    <row r="223" spans="1:34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</row>
    <row r="224" spans="1:34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</row>
    <row r="225" spans="1:34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</row>
    <row r="226" spans="1:34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</row>
    <row r="227" spans="1:34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</row>
    <row r="228" spans="1:34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</row>
    <row r="229" spans="1:34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</row>
    <row r="230" spans="1:34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</row>
    <row r="231" spans="1:34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</row>
    <row r="232" spans="1:34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</row>
    <row r="233" spans="1:34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</row>
    <row r="234" spans="1:34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</row>
    <row r="235" spans="1:34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</row>
    <row r="236" spans="1:34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</row>
    <row r="237" spans="1:34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</row>
    <row r="238" spans="1:34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</row>
    <row r="239" spans="1:34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</row>
    <row r="240" spans="1:34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</row>
    <row r="241" spans="1:34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</row>
    <row r="242" spans="1:34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</row>
    <row r="243" spans="1:34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</row>
    <row r="244" spans="1:34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</row>
    <row r="245" spans="1:34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</row>
    <row r="246" spans="1:34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</row>
    <row r="247" spans="1:34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</row>
    <row r="248" spans="1:34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</row>
    <row r="249" spans="1:34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</row>
    <row r="250" spans="1:34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</row>
    <row r="251" spans="1:34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</row>
    <row r="252" spans="1:34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</row>
    <row r="253" spans="1:34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</row>
    <row r="254" spans="1:34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</row>
    <row r="255" spans="1:34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</row>
    <row r="256" spans="1:34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</row>
    <row r="257" spans="1:34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</row>
    <row r="258" spans="1:34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</row>
    <row r="259" spans="1:34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</row>
    <row r="260" spans="1:34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</row>
    <row r="261" spans="1:34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</row>
    <row r="262" spans="1:34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</row>
    <row r="263" spans="1:34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</row>
    <row r="264" spans="1:34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</row>
    <row r="265" spans="1:34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</row>
    <row r="266" spans="1:34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</row>
    <row r="267" spans="1:34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</row>
    <row r="268" spans="1:34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</row>
    <row r="269" spans="1:34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</row>
    <row r="270" spans="1:34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</row>
    <row r="271" spans="1:34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</row>
    <row r="272" spans="1:34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</row>
    <row r="273" spans="1:34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</row>
    <row r="274" spans="1:34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</row>
    <row r="275" spans="1:34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</row>
    <row r="276" spans="1:34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</row>
    <row r="277" spans="1:34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</row>
    <row r="278" spans="1:34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</row>
    <row r="279" spans="1:34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</row>
    <row r="280" spans="1:34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</row>
    <row r="281" spans="1:34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</row>
    <row r="282" spans="1:34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</row>
    <row r="283" spans="1:34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</row>
    <row r="284" spans="1:34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</row>
    <row r="285" spans="1:34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</row>
    <row r="286" spans="1:34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</row>
    <row r="287" spans="1:34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</row>
    <row r="288" spans="1:34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</row>
    <row r="289" spans="1:34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</row>
    <row r="290" spans="1:34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</row>
    <row r="291" spans="1:34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</row>
    <row r="292" spans="1:34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</row>
    <row r="293" spans="1:34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</row>
    <row r="294" spans="1:34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</row>
    <row r="295" spans="1:34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</row>
    <row r="296" spans="1:34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</row>
    <row r="297" spans="1:34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</row>
    <row r="298" spans="1:34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</row>
    <row r="299" spans="1:34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</row>
    <row r="300" spans="1:34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</row>
    <row r="301" spans="1:34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</row>
    <row r="302" spans="1:34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</row>
    <row r="303" spans="1:34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</row>
    <row r="304" spans="1:34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</row>
    <row r="305" spans="1:34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</row>
    <row r="306" spans="1:34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</row>
    <row r="307" spans="1:34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</row>
    <row r="308" spans="1:34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</row>
    <row r="309" spans="1:34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</row>
    <row r="310" spans="1:34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</row>
    <row r="311" spans="1:34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</row>
    <row r="312" spans="1:34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</row>
    <row r="313" spans="1:34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</row>
    <row r="314" spans="1:34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</row>
    <row r="315" spans="1:34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</row>
    <row r="316" spans="1:34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</row>
    <row r="317" spans="1:34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</row>
    <row r="318" spans="1:34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</row>
    <row r="319" spans="1:34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</row>
    <row r="320" spans="1:34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</row>
    <row r="321" spans="1:34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</row>
    <row r="322" spans="1:34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</row>
    <row r="323" spans="1:34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</row>
    <row r="324" spans="1:34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</row>
    <row r="325" spans="1:34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</row>
    <row r="326" spans="1:34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</row>
    <row r="327" spans="1:34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</row>
    <row r="328" spans="1:34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</row>
    <row r="329" spans="1:34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</row>
    <row r="330" spans="1:34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</row>
    <row r="331" spans="1:34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</row>
    <row r="332" spans="1:34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</row>
    <row r="333" spans="1:34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</row>
    <row r="334" spans="1:34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</row>
    <row r="335" spans="1:34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</row>
    <row r="336" spans="1:34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</row>
    <row r="337" spans="1:34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</row>
    <row r="338" spans="1:34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</row>
    <row r="339" spans="1:34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</row>
    <row r="340" spans="1:34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</row>
    <row r="341" spans="1:34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</row>
    <row r="342" spans="1:34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</row>
    <row r="343" spans="1:34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</row>
    <row r="344" spans="1:34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</row>
    <row r="345" spans="1:34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</row>
    <row r="346" spans="1:34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</row>
    <row r="347" spans="1:34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</row>
    <row r="348" spans="1:34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</row>
    <row r="349" spans="1:34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</row>
    <row r="350" spans="1:34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</row>
    <row r="351" spans="1:34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</row>
    <row r="352" spans="1:34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</row>
    <row r="353" spans="1:34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</row>
    <row r="354" spans="1:34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</row>
    <row r="355" spans="1:34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</row>
    <row r="356" spans="1:34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</row>
    <row r="357" spans="1:34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</row>
    <row r="358" spans="1:34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</row>
    <row r="359" spans="1:34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</row>
    <row r="360" spans="1:34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</row>
    <row r="361" spans="1:34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</row>
    <row r="362" spans="1:34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</row>
    <row r="363" spans="1:34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</row>
    <row r="364" spans="1:34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</row>
    <row r="365" spans="1:34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</row>
    <row r="366" spans="1:34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</row>
    <row r="367" spans="1:34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</row>
    <row r="368" spans="1:34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</row>
    <row r="369" spans="1:34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</row>
    <row r="370" spans="1:34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</row>
    <row r="371" spans="1:34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</row>
    <row r="372" spans="1:34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</row>
    <row r="373" spans="1:34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</row>
    <row r="374" spans="1:34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</row>
    <row r="375" spans="1:34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</row>
    <row r="376" spans="1:34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</row>
    <row r="377" spans="1:34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</row>
    <row r="378" spans="1:34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</row>
    <row r="379" spans="1:34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</row>
    <row r="380" spans="1:34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</row>
    <row r="381" spans="1:34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</row>
    <row r="382" spans="1:34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</row>
    <row r="383" spans="1:34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</row>
    <row r="384" spans="1:34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</row>
    <row r="385" spans="1:34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</row>
    <row r="386" spans="1:34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</row>
    <row r="387" spans="1:34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</row>
    <row r="388" spans="1:34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</row>
    <row r="389" spans="1:34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</row>
    <row r="390" spans="1:34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</row>
    <row r="391" spans="1:34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</row>
    <row r="392" spans="1:34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</row>
    <row r="393" spans="1:34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</row>
    <row r="394" spans="1:34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</row>
    <row r="395" spans="1:34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</row>
    <row r="396" spans="1:34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</row>
    <row r="397" spans="1:34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</row>
    <row r="398" spans="1:34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</row>
    <row r="399" spans="1:34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</row>
    <row r="400" spans="1:34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</row>
    <row r="401" spans="1:34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</row>
    <row r="402" spans="1:34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</row>
    <row r="403" spans="1:34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</row>
    <row r="404" spans="1:34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</row>
    <row r="405" spans="1:34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</row>
    <row r="406" spans="1:34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</row>
    <row r="407" spans="1:34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</row>
    <row r="408" spans="1:34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</row>
    <row r="409" spans="1:34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</row>
    <row r="410" spans="1:34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</row>
    <row r="411" spans="1:34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</row>
    <row r="412" spans="1:34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</row>
    <row r="413" spans="1:34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</row>
    <row r="414" spans="1:34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</row>
    <row r="415" spans="1:34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</row>
    <row r="416" spans="1:34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</row>
    <row r="417" spans="1:34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</row>
    <row r="418" spans="1:34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</row>
    <row r="419" spans="1:34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</row>
    <row r="420" spans="1:34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</row>
    <row r="421" spans="1:34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</row>
    <row r="422" spans="1:34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</row>
    <row r="423" spans="1:34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</row>
    <row r="424" spans="1:34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</row>
    <row r="425" spans="1:34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</row>
    <row r="426" spans="1:34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</row>
    <row r="427" spans="1:34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</row>
    <row r="428" spans="1:34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</row>
    <row r="429" spans="1:34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</row>
    <row r="430" spans="1:34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</row>
    <row r="431" spans="1:34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</row>
    <row r="432" spans="1:34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</row>
    <row r="433" spans="1:34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</row>
    <row r="434" spans="1:34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</row>
    <row r="435" spans="1:34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</row>
    <row r="436" spans="1:34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</row>
    <row r="437" spans="1:34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</row>
    <row r="438" spans="1:34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</row>
    <row r="439" spans="1:34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</row>
    <row r="440" spans="1:34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</row>
    <row r="441" spans="1:34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</row>
    <row r="442" spans="1:34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</row>
    <row r="443" spans="1:34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</row>
    <row r="444" spans="1:34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</row>
    <row r="445" spans="1:34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</row>
    <row r="446" spans="1:34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</row>
    <row r="447" spans="1:34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</row>
    <row r="448" spans="1:34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</row>
    <row r="449" spans="1:34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</row>
    <row r="450" spans="1:34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</row>
    <row r="451" spans="1:34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</row>
    <row r="452" spans="1:34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</row>
    <row r="453" spans="1:34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</row>
    <row r="454" spans="1:34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</row>
    <row r="455" spans="1:34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</row>
    <row r="456" spans="1:34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</row>
    <row r="457" spans="1:34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</row>
    <row r="458" spans="1:34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</row>
    <row r="459" spans="1:34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</row>
    <row r="460" spans="1:34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</row>
    <row r="461" spans="1:34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</row>
    <row r="462" spans="1:34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</row>
    <row r="463" spans="1:34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</row>
    <row r="464" spans="1:34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</row>
    <row r="465" spans="1:34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</row>
    <row r="466" spans="1:34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</row>
    <row r="467" spans="1:34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</row>
    <row r="468" spans="1:34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</row>
    <row r="469" spans="1:34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</row>
    <row r="470" spans="1:34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</row>
    <row r="471" spans="1:34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</row>
    <row r="472" spans="1:34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</row>
    <row r="473" spans="1:34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</row>
    <row r="474" spans="1:34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</row>
    <row r="475" spans="1:34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</row>
    <row r="476" spans="1:34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</row>
    <row r="477" spans="1:34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</row>
    <row r="478" spans="1:34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</row>
    <row r="479" spans="1:34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</row>
    <row r="480" spans="1:34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</row>
    <row r="481" spans="1:34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</row>
    <row r="482" spans="1:34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</row>
    <row r="483" spans="1:34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</row>
    <row r="484" spans="1:34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</row>
    <row r="485" spans="1:34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</row>
    <row r="486" spans="1:34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</row>
    <row r="487" spans="1:34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</row>
    <row r="488" spans="1:34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</row>
    <row r="489" spans="1:34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</row>
    <row r="490" spans="1:34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</row>
    <row r="491" spans="1:34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</row>
    <row r="492" spans="1:34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</row>
    <row r="493" spans="1:34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</row>
    <row r="494" spans="1:34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</row>
    <row r="495" spans="1:34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</row>
    <row r="496" spans="1:34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</row>
    <row r="497" spans="1:34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</row>
    <row r="498" spans="1:34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</row>
    <row r="499" spans="1:34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</row>
    <row r="500" spans="1:34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</row>
    <row r="501" spans="1:34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</row>
    <row r="502" spans="1:34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</row>
    <row r="503" spans="1:34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</row>
    <row r="504" spans="1:34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</row>
    <row r="505" spans="1:34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</row>
    <row r="506" spans="1:34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</row>
    <row r="507" spans="1:34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</row>
    <row r="508" spans="1:34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</row>
    <row r="509" spans="1:34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</row>
    <row r="510" spans="1:34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</row>
    <row r="511" spans="1:34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</row>
    <row r="512" spans="1:34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</row>
    <row r="513" spans="1:34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</row>
    <row r="514" spans="1:34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</row>
    <row r="515" spans="1:34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</row>
    <row r="516" spans="1:34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</row>
    <row r="517" spans="1:34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</row>
    <row r="518" spans="1:34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</row>
    <row r="519" spans="1:34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</row>
    <row r="520" spans="1:34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</row>
    <row r="521" spans="1:34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</row>
    <row r="522" spans="1:34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</row>
    <row r="523" spans="1:34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</row>
    <row r="524" spans="1:34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</row>
    <row r="525" spans="1:34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</row>
    <row r="526" spans="1:34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</row>
    <row r="527" spans="1:34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</row>
    <row r="528" spans="1:34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</row>
    <row r="529" spans="1:34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</row>
    <row r="530" spans="1:34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</row>
    <row r="531" spans="1:34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</row>
    <row r="532" spans="1:34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</row>
    <row r="533" spans="1:34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</row>
    <row r="534" spans="1:34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</row>
    <row r="535" spans="1:34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</row>
    <row r="536" spans="1:34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</row>
    <row r="537" spans="1:34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</row>
    <row r="538" spans="1:34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</row>
    <row r="539" spans="1:34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</row>
    <row r="540" spans="1:34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</row>
    <row r="541" spans="1:34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</row>
    <row r="542" spans="1:34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</row>
    <row r="543" spans="1:34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</row>
    <row r="544" spans="1:34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</row>
    <row r="545" spans="1:34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</row>
    <row r="546" spans="1:34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</row>
    <row r="547" spans="1:34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</row>
    <row r="548" spans="1:34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</row>
    <row r="549" spans="1:34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</row>
    <row r="550" spans="1:34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</row>
    <row r="551" spans="1:34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</row>
    <row r="552" spans="1:34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</row>
    <row r="553" spans="1:34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</row>
    <row r="554" spans="1:34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</row>
    <row r="555" spans="1:34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</row>
    <row r="556" spans="1:34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</row>
    <row r="557" spans="1:34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</row>
    <row r="558" spans="1:34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</row>
    <row r="559" spans="1:34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</row>
    <row r="560" spans="1:34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</row>
    <row r="561" spans="1:34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</row>
    <row r="562" spans="1:34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</row>
    <row r="563" spans="1:34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</row>
    <row r="564" spans="1:34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</row>
    <row r="565" spans="1:34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</row>
    <row r="566" spans="1:34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</row>
    <row r="567" spans="1:34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</row>
    <row r="568" spans="1:34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</row>
    <row r="569" spans="1:34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</row>
    <row r="570" spans="1:34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</row>
    <row r="571" spans="1:34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</row>
    <row r="572" spans="1:34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</row>
    <row r="573" spans="1:34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</row>
    <row r="574" spans="1:34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</row>
    <row r="575" spans="1:34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</row>
    <row r="576" spans="1:34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</row>
    <row r="577" spans="1:34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</row>
    <row r="578" spans="1:34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</row>
    <row r="579" spans="1:34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</row>
    <row r="580" spans="1:34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</row>
    <row r="581" spans="1:34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</row>
    <row r="582" spans="1:34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</row>
    <row r="583" spans="1:34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</row>
    <row r="584" spans="1:34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</row>
    <row r="585" spans="1:34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</row>
    <row r="586" spans="1:34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</row>
    <row r="587" spans="1:34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</row>
    <row r="588" spans="1:34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</row>
    <row r="589" spans="1:34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</row>
    <row r="590" spans="1:34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</row>
    <row r="591" spans="1:34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</row>
    <row r="592" spans="1:34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</row>
    <row r="593" spans="1:34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</row>
    <row r="594" spans="1:34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</row>
    <row r="595" spans="1:34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</row>
    <row r="596" spans="1:34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</row>
    <row r="597" spans="1:34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</row>
    <row r="598" spans="1:34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</row>
    <row r="599" spans="1:34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</row>
    <row r="600" spans="1:34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</row>
    <row r="601" spans="1:34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</row>
    <row r="602" spans="1:34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</row>
    <row r="603" spans="1:34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</row>
    <row r="604" spans="1:34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</row>
    <row r="605" spans="1:34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</row>
    <row r="606" spans="1:34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</row>
    <row r="607" spans="1:34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</row>
    <row r="608" spans="1:34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</row>
    <row r="609" spans="1:34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</row>
    <row r="610" spans="1:34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</row>
    <row r="611" spans="1:34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</row>
    <row r="612" spans="1:34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</row>
    <row r="613" spans="1:34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</row>
    <row r="614" spans="1:34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</row>
    <row r="615" spans="1:34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</row>
    <row r="616" spans="1:34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</row>
    <row r="617" spans="1:34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</row>
    <row r="618" spans="1:34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</row>
    <row r="619" spans="1:34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</row>
    <row r="620" spans="1:34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</row>
    <row r="621" spans="1:34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</row>
    <row r="622" spans="1:34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</row>
    <row r="623" spans="1:34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</row>
    <row r="624" spans="1:34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</row>
    <row r="625" spans="1:34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</row>
    <row r="626" spans="1:34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</row>
    <row r="627" spans="1:34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</row>
    <row r="628" spans="1:34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</row>
    <row r="629" spans="1:34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</row>
    <row r="630" spans="1:34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</row>
    <row r="631" spans="1:34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</row>
    <row r="632" spans="1:34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</row>
    <row r="633" spans="1:34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</row>
    <row r="634" spans="1:34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</row>
    <row r="635" spans="1:34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</row>
    <row r="636" spans="1:34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</row>
    <row r="637" spans="1:34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</row>
    <row r="638" spans="1:34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</row>
    <row r="639" spans="1:34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</row>
    <row r="640" spans="1:34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</row>
    <row r="641" spans="1:34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</row>
    <row r="642" spans="1:34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</row>
    <row r="643" spans="1:34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</row>
    <row r="644" spans="1:34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</row>
    <row r="645" spans="1:34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</row>
    <row r="646" spans="1:34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</row>
    <row r="647" spans="1:34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</row>
    <row r="648" spans="1:34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</row>
    <row r="649" spans="1:34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</row>
    <row r="650" spans="1:34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</row>
    <row r="651" spans="1:34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</row>
    <row r="652" spans="1:34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</row>
    <row r="653" spans="1:34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</row>
    <row r="654" spans="1:34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</row>
    <row r="655" spans="1:34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</row>
    <row r="656" spans="1:34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</row>
    <row r="657" spans="1:34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</row>
    <row r="658" spans="1:34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</row>
    <row r="659" spans="1:34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</row>
    <row r="660" spans="1:34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</row>
    <row r="661" spans="1:34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</row>
    <row r="662" spans="1:34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</row>
    <row r="663" spans="1:34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</row>
    <row r="664" spans="1:34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</row>
    <row r="665" spans="1:34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</row>
    <row r="666" spans="1:34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</row>
    <row r="667" spans="1:34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</row>
    <row r="668" spans="1:34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</row>
    <row r="669" spans="1:34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</row>
    <row r="670" spans="1:34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</row>
    <row r="671" spans="1:34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</row>
    <row r="672" spans="1:34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</row>
    <row r="673" spans="1:34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</row>
    <row r="674" spans="1:34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</row>
    <row r="675" spans="1:34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</row>
    <row r="676" spans="1:34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</row>
    <row r="677" spans="1:34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</row>
    <row r="678" spans="1:34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</row>
    <row r="679" spans="1:34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</row>
    <row r="680" spans="1:34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</row>
    <row r="681" spans="1:34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</row>
    <row r="682" spans="1:34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</row>
    <row r="683" spans="1:34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</row>
    <row r="684" spans="1:34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</row>
    <row r="685" spans="1:34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</row>
    <row r="686" spans="1:34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</row>
    <row r="687" spans="1:34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</row>
    <row r="688" spans="1:34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</row>
    <row r="689" spans="1:34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</row>
    <row r="690" spans="1:34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</row>
    <row r="691" spans="1:34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</row>
    <row r="692" spans="1:34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</row>
    <row r="693" spans="1:34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</row>
    <row r="694" spans="1:34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</row>
    <row r="695" spans="1:34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</row>
    <row r="696" spans="1:34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</row>
    <row r="697" spans="1:34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</row>
    <row r="698" spans="1:34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</row>
    <row r="699" spans="1:34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</row>
    <row r="700" spans="1:34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</row>
    <row r="701" spans="1:34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</row>
    <row r="702" spans="1:34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</row>
    <row r="703" spans="1:34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</row>
    <row r="704" spans="1:34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</row>
    <row r="705" spans="1:34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</row>
    <row r="706" spans="1:34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</row>
    <row r="707" spans="1:34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</row>
    <row r="708" spans="1:34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</row>
    <row r="709" spans="1:34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</row>
    <row r="710" spans="1:34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</row>
    <row r="711" spans="1:34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</row>
    <row r="712" spans="1:34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</row>
    <row r="713" spans="1:34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</row>
    <row r="714" spans="1:34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</row>
    <row r="715" spans="1:34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</row>
    <row r="716" spans="1:34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</row>
    <row r="717" spans="1:34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</row>
    <row r="718" spans="1:34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</row>
    <row r="719" spans="1:34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</row>
    <row r="720" spans="1:34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</row>
    <row r="721" spans="1:34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</row>
    <row r="722" spans="1:34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</row>
    <row r="723" spans="1:34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</row>
    <row r="724" spans="1:34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</row>
    <row r="725" spans="1:34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</row>
    <row r="726" spans="1:34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</row>
    <row r="727" spans="1:34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</row>
    <row r="728" spans="1:34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</row>
    <row r="729" spans="1:34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</row>
    <row r="730" spans="1:34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</row>
    <row r="731" spans="1:34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</row>
    <row r="732" spans="1:34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</row>
    <row r="733" spans="1:34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</row>
    <row r="734" spans="1:34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</row>
    <row r="735" spans="1:34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</row>
    <row r="736" spans="1:34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</row>
    <row r="737" spans="1:34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</row>
    <row r="738" spans="1:34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</row>
    <row r="739" spans="1:34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</row>
    <row r="740" spans="1:34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</row>
    <row r="741" spans="1:34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</row>
    <row r="742" spans="1:34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</row>
    <row r="743" spans="1:34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</row>
    <row r="744" spans="1:34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</row>
    <row r="745" spans="1:34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</row>
    <row r="746" spans="1:34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</row>
    <row r="747" spans="1:34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</row>
    <row r="748" spans="1:34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</row>
    <row r="749" spans="1:34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</row>
    <row r="750" spans="1:34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</row>
    <row r="751" spans="1:34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</row>
    <row r="752" spans="1:34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</row>
    <row r="753" spans="1:34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</row>
    <row r="754" spans="1:34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</row>
    <row r="755" spans="1:34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</row>
    <row r="756" spans="1:34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</row>
    <row r="757" spans="1:34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</row>
    <row r="758" spans="1:34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</row>
    <row r="759" spans="1:34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</row>
    <row r="760" spans="1:34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</row>
    <row r="761" spans="1:34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</row>
    <row r="762" spans="1:34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</row>
    <row r="763" spans="1:34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</row>
    <row r="764" spans="1:34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</row>
    <row r="765" spans="1:34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</row>
    <row r="766" spans="1:34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</row>
    <row r="767" spans="1:34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</row>
    <row r="768" spans="1:34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</row>
    <row r="769" spans="1:34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</row>
    <row r="770" spans="1:34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</row>
    <row r="771" spans="1:34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</row>
    <row r="772" spans="1:34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</row>
    <row r="773" spans="1:34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</row>
    <row r="774" spans="1:34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</row>
    <row r="775" spans="1:34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</row>
    <row r="776" spans="1:34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</row>
    <row r="777" spans="1:34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</row>
    <row r="778" spans="1:34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</row>
    <row r="779" spans="1:34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</row>
    <row r="780" spans="1:34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</row>
    <row r="781" spans="1:34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</row>
    <row r="782" spans="1:34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</row>
    <row r="783" spans="1:34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</row>
    <row r="784" spans="1:34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</row>
    <row r="785" spans="1:34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</row>
    <row r="786" spans="1:34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</row>
    <row r="787" spans="1:34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</row>
    <row r="788" spans="1:34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</row>
    <row r="789" spans="1:34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</row>
    <row r="790" spans="1:34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</row>
    <row r="791" spans="1:34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</row>
    <row r="792" spans="1:34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</row>
    <row r="793" spans="1:34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</row>
    <row r="794" spans="1:34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</row>
    <row r="795" spans="1:34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</row>
    <row r="796" spans="1:34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</row>
    <row r="797" spans="1:34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</row>
    <row r="798" spans="1:34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</row>
    <row r="799" spans="1:34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</row>
    <row r="800" spans="1:34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</row>
    <row r="801" spans="1:34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</row>
    <row r="802" spans="1:34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</row>
    <row r="803" spans="1:34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</row>
    <row r="804" spans="1:34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</row>
    <row r="805" spans="1:34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</row>
    <row r="806" spans="1:34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</row>
    <row r="807" spans="1:34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</row>
    <row r="808" spans="1:34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</row>
    <row r="809" spans="1:34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</row>
    <row r="810" spans="1:34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</row>
    <row r="811" spans="1:34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</row>
    <row r="812" spans="1:34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</row>
    <row r="813" spans="1:34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</row>
    <row r="814" spans="1:34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</row>
    <row r="815" spans="1:34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</row>
    <row r="816" spans="1:34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</row>
    <row r="817" spans="1:34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</row>
    <row r="818" spans="1:34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</row>
    <row r="819" spans="1:34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</row>
    <row r="820" spans="1:34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</row>
    <row r="821" spans="1:34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</row>
    <row r="822" spans="1:34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</row>
    <row r="823" spans="1:34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</row>
    <row r="824" spans="1:34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</row>
    <row r="825" spans="1:34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</row>
    <row r="826" spans="1:34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</row>
    <row r="827" spans="1:34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</row>
    <row r="828" spans="1:34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</row>
    <row r="829" spans="1:34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</row>
    <row r="830" spans="1:34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</row>
    <row r="831" spans="1:34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</row>
    <row r="832" spans="1:34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</row>
    <row r="833" spans="1:34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</row>
    <row r="834" spans="1:34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</row>
    <row r="835" spans="1:34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</row>
    <row r="836" spans="1:34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</row>
    <row r="837" spans="1:34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</row>
    <row r="838" spans="1:34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</row>
    <row r="839" spans="1:34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</row>
    <row r="840" spans="1:34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</row>
    <row r="841" spans="1:34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</row>
    <row r="842" spans="1:34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</row>
    <row r="843" spans="1:34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</row>
    <row r="844" spans="1:34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</row>
    <row r="845" spans="1:34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</row>
    <row r="846" spans="1:34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</row>
    <row r="847" spans="1:34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</row>
    <row r="848" spans="1:34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</row>
    <row r="849" spans="1:34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</row>
    <row r="850" spans="1:34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</row>
    <row r="851" spans="1:34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</row>
    <row r="852" spans="1:34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</row>
    <row r="853" spans="1:34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</row>
    <row r="854" spans="1:34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</row>
    <row r="855" spans="1:34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</row>
    <row r="856" spans="1:34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</row>
    <row r="857" spans="1:34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</row>
    <row r="858" spans="1:34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</row>
    <row r="859" spans="1:34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</row>
    <row r="860" spans="1:34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</row>
    <row r="861" spans="1:34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</row>
    <row r="862" spans="1:34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</row>
    <row r="863" spans="1:34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</row>
    <row r="864" spans="1:34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</row>
    <row r="865" spans="1:34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</row>
    <row r="866" spans="1:34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</row>
    <row r="867" spans="1:34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</row>
    <row r="868" spans="1:34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</row>
    <row r="869" spans="1:34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</row>
    <row r="870" spans="1:34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</row>
    <row r="871" spans="1:34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</row>
    <row r="872" spans="1:34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</row>
    <row r="873" spans="1:34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</row>
    <row r="874" spans="1:34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</row>
    <row r="875" spans="1:34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</row>
    <row r="876" spans="1:34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</row>
    <row r="877" spans="1:34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</row>
    <row r="878" spans="1:34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</row>
    <row r="879" spans="1:34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</row>
    <row r="880" spans="1:34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</row>
    <row r="881" spans="1:34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</row>
    <row r="882" spans="1:34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</row>
    <row r="883" spans="1:34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</row>
    <row r="884" spans="1:34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</row>
    <row r="885" spans="1:34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</row>
    <row r="886" spans="1:34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</row>
    <row r="887" spans="1:34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</row>
    <row r="888" spans="1:34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</row>
    <row r="889" spans="1:34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</row>
    <row r="890" spans="1:34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</row>
    <row r="891" spans="1:34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</row>
    <row r="892" spans="1:34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</row>
    <row r="893" spans="1:34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</row>
    <row r="894" spans="1:34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</row>
    <row r="895" spans="1:34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</row>
    <row r="896" spans="1:34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</row>
    <row r="897" spans="1:34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</row>
    <row r="898" spans="1:34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</row>
    <row r="899" spans="1:34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</row>
    <row r="900" spans="1:34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</row>
    <row r="901" spans="1:34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</row>
    <row r="902" spans="1:34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</row>
    <row r="903" spans="1:34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</row>
    <row r="904" spans="1:34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</row>
    <row r="905" spans="1:34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</row>
    <row r="906" spans="1:34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</row>
    <row r="907" spans="1:34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</row>
    <row r="908" spans="1:34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</row>
    <row r="909" spans="1:34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</row>
    <row r="910" spans="1:34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</row>
    <row r="911" spans="1:34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</row>
    <row r="912" spans="1:34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</row>
    <row r="913" spans="1:34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</row>
    <row r="914" spans="1:34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</row>
    <row r="915" spans="1:34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</row>
    <row r="916" spans="1:34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</row>
    <row r="917" spans="1:34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</row>
    <row r="918" spans="1:34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</row>
    <row r="919" spans="1:34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</row>
    <row r="920" spans="1:34" x14ac:dyDescent="0.25">
      <c r="A920" s="97"/>
      <c r="B920" s="97"/>
      <c r="C920" s="97"/>
      <c r="D920" s="97"/>
      <c r="E920" s="97"/>
      <c r="F920" s="97"/>
      <c r="G920" s="97"/>
      <c r="H920" s="87"/>
      <c r="I920" s="98"/>
      <c r="J920" s="98"/>
      <c r="K920" s="99"/>
      <c r="L920" s="97"/>
      <c r="M920" s="97"/>
      <c r="N920" s="97"/>
      <c r="O920" s="72"/>
      <c r="P920" s="72"/>
      <c r="Q920" s="72"/>
      <c r="R920" s="72"/>
      <c r="S920" s="72"/>
      <c r="T920" s="72"/>
      <c r="U920" s="72"/>
      <c r="V920" s="72"/>
      <c r="W920" s="72"/>
      <c r="X920" s="72"/>
      <c r="Y920" s="72"/>
      <c r="Z920" s="72"/>
      <c r="AA920" s="72"/>
      <c r="AB920" s="72"/>
      <c r="AC920" s="72"/>
      <c r="AD920" s="72"/>
      <c r="AE920" s="72"/>
      <c r="AF920" s="72"/>
      <c r="AG920" s="72"/>
      <c r="AH920" s="72"/>
    </row>
    <row r="921" spans="1:34" x14ac:dyDescent="0.25">
      <c r="A921" s="97"/>
      <c r="B921" s="97"/>
      <c r="C921" s="97"/>
      <c r="D921" s="97"/>
      <c r="E921" s="97"/>
      <c r="F921" s="97"/>
      <c r="G921" s="97"/>
      <c r="H921" s="87"/>
      <c r="I921" s="98"/>
      <c r="J921" s="98"/>
      <c r="K921" s="99"/>
      <c r="L921" s="97"/>
      <c r="M921" s="97"/>
      <c r="N921" s="97"/>
      <c r="O921" s="72"/>
      <c r="P921" s="72"/>
      <c r="Q921" s="72"/>
      <c r="R921" s="72"/>
      <c r="S921" s="72"/>
      <c r="T921" s="72"/>
      <c r="U921" s="72"/>
      <c r="V921" s="72"/>
      <c r="W921" s="72"/>
      <c r="X921" s="72"/>
      <c r="Y921" s="72"/>
      <c r="Z921" s="72"/>
      <c r="AA921" s="72"/>
      <c r="AB921" s="72"/>
      <c r="AC921" s="72"/>
      <c r="AD921" s="72"/>
      <c r="AE921" s="72"/>
      <c r="AF921" s="72"/>
      <c r="AG921" s="72"/>
      <c r="AH921" s="72"/>
    </row>
    <row r="922" spans="1:34" x14ac:dyDescent="0.25">
      <c r="A922" s="97"/>
      <c r="B922" s="97"/>
      <c r="C922" s="97"/>
      <c r="D922" s="97"/>
      <c r="E922" s="97"/>
      <c r="F922" s="97"/>
      <c r="G922" s="97"/>
      <c r="H922" s="87"/>
      <c r="I922" s="98"/>
      <c r="J922" s="98"/>
      <c r="K922" s="99"/>
      <c r="L922" s="97"/>
      <c r="M922" s="97"/>
      <c r="N922" s="97"/>
      <c r="O922" s="72"/>
      <c r="P922" s="72"/>
      <c r="Q922" s="72"/>
      <c r="R922" s="72"/>
      <c r="S922" s="72"/>
      <c r="T922" s="72"/>
      <c r="U922" s="72"/>
      <c r="V922" s="72"/>
      <c r="W922" s="72"/>
      <c r="X922" s="72"/>
      <c r="Y922" s="72"/>
      <c r="Z922" s="72"/>
      <c r="AA922" s="72"/>
      <c r="AB922" s="72"/>
      <c r="AC922" s="72"/>
      <c r="AD922" s="72"/>
      <c r="AE922" s="72"/>
      <c r="AF922" s="72"/>
      <c r="AG922" s="72"/>
      <c r="AH922" s="72"/>
    </row>
    <row r="923" spans="1:34" x14ac:dyDescent="0.25">
      <c r="A923" s="97"/>
      <c r="B923" s="97"/>
      <c r="C923" s="97"/>
      <c r="D923" s="97"/>
      <c r="E923" s="97"/>
      <c r="F923" s="97"/>
      <c r="G923" s="97"/>
      <c r="H923" s="87"/>
      <c r="I923" s="98"/>
      <c r="J923" s="98"/>
      <c r="K923" s="99"/>
      <c r="L923" s="97"/>
      <c r="M923" s="97"/>
      <c r="N923" s="97"/>
      <c r="O923" s="72"/>
      <c r="P923" s="72"/>
      <c r="Q923" s="72"/>
      <c r="R923" s="72"/>
      <c r="S923" s="72"/>
      <c r="T923" s="72"/>
      <c r="U923" s="72"/>
      <c r="V923" s="72"/>
      <c r="W923" s="72"/>
      <c r="X923" s="72"/>
      <c r="Y923" s="72"/>
      <c r="Z923" s="72"/>
      <c r="AA923" s="72"/>
      <c r="AB923" s="72"/>
      <c r="AC923" s="72"/>
      <c r="AD923" s="72"/>
      <c r="AE923" s="72"/>
      <c r="AF923" s="72"/>
      <c r="AG923" s="72"/>
      <c r="AH923" s="72"/>
    </row>
    <row r="924" spans="1:34" x14ac:dyDescent="0.25">
      <c r="A924" s="97"/>
      <c r="B924" s="97"/>
      <c r="C924" s="97"/>
      <c r="D924" s="97"/>
      <c r="E924" s="97"/>
      <c r="F924" s="97"/>
      <c r="G924" s="97"/>
      <c r="H924" s="87"/>
      <c r="I924" s="98"/>
      <c r="J924" s="98"/>
      <c r="K924" s="99"/>
      <c r="L924" s="97"/>
      <c r="M924" s="97"/>
      <c r="N924" s="97"/>
      <c r="O924" s="72"/>
      <c r="P924" s="72"/>
      <c r="Q924" s="72"/>
      <c r="R924" s="72"/>
      <c r="S924" s="72"/>
      <c r="T924" s="72"/>
      <c r="U924" s="72"/>
      <c r="V924" s="72"/>
      <c r="W924" s="72"/>
      <c r="X924" s="72"/>
      <c r="Y924" s="72"/>
      <c r="Z924" s="72"/>
      <c r="AA924" s="72"/>
      <c r="AB924" s="72"/>
      <c r="AC924" s="72"/>
      <c r="AD924" s="72"/>
      <c r="AE924" s="72"/>
      <c r="AF924" s="72"/>
      <c r="AG924" s="72"/>
      <c r="AH924" s="72"/>
    </row>
    <row r="925" spans="1:34" x14ac:dyDescent="0.25">
      <c r="A925" s="97"/>
      <c r="B925" s="97"/>
      <c r="C925" s="97"/>
      <c r="D925" s="97"/>
      <c r="E925" s="97"/>
      <c r="F925" s="97"/>
      <c r="G925" s="97"/>
      <c r="H925" s="87"/>
      <c r="I925" s="98"/>
      <c r="J925" s="98"/>
      <c r="K925" s="99"/>
      <c r="L925" s="97"/>
      <c r="M925" s="97"/>
      <c r="N925" s="97"/>
      <c r="O925" s="72"/>
      <c r="P925" s="72"/>
      <c r="Q925" s="72"/>
      <c r="R925" s="72"/>
      <c r="S925" s="72"/>
      <c r="T925" s="72"/>
      <c r="U925" s="72"/>
      <c r="V925" s="72"/>
      <c r="W925" s="72"/>
      <c r="X925" s="72"/>
      <c r="Y925" s="72"/>
      <c r="Z925" s="72"/>
      <c r="AA925" s="72"/>
      <c r="AB925" s="72"/>
      <c r="AC925" s="72"/>
      <c r="AD925" s="72"/>
      <c r="AE925" s="72"/>
      <c r="AF925" s="72"/>
      <c r="AG925" s="72"/>
      <c r="AH925" s="72"/>
    </row>
    <row r="926" spans="1:34" x14ac:dyDescent="0.25">
      <c r="A926" s="97"/>
      <c r="B926" s="97"/>
      <c r="C926" s="97"/>
      <c r="D926" s="97"/>
      <c r="E926" s="97"/>
      <c r="F926" s="97"/>
      <c r="G926" s="97"/>
      <c r="H926" s="87"/>
      <c r="I926" s="98"/>
      <c r="J926" s="98"/>
      <c r="K926" s="99"/>
      <c r="L926" s="97"/>
      <c r="M926" s="97"/>
      <c r="N926" s="97"/>
      <c r="O926" s="72"/>
      <c r="P926" s="72"/>
      <c r="Q926" s="72"/>
      <c r="R926" s="72"/>
      <c r="S926" s="72"/>
      <c r="T926" s="72"/>
      <c r="U926" s="72"/>
      <c r="V926" s="72"/>
      <c r="W926" s="72"/>
      <c r="X926" s="72"/>
      <c r="Y926" s="72"/>
      <c r="Z926" s="72"/>
      <c r="AA926" s="72"/>
      <c r="AB926" s="72"/>
      <c r="AC926" s="72"/>
      <c r="AD926" s="72"/>
      <c r="AE926" s="72"/>
      <c r="AF926" s="72"/>
      <c r="AG926" s="72"/>
      <c r="AH926" s="72"/>
    </row>
    <row r="927" spans="1:34" x14ac:dyDescent="0.25">
      <c r="A927" s="97"/>
      <c r="B927" s="97"/>
      <c r="C927" s="97"/>
      <c r="D927" s="97"/>
      <c r="E927" s="97"/>
      <c r="F927" s="97"/>
      <c r="G927" s="97"/>
      <c r="H927" s="87"/>
      <c r="I927" s="98"/>
      <c r="J927" s="98"/>
      <c r="K927" s="99"/>
      <c r="L927" s="97"/>
      <c r="M927" s="97"/>
      <c r="N927" s="97"/>
      <c r="O927" s="72"/>
      <c r="P927" s="72"/>
      <c r="Q927" s="72"/>
      <c r="R927" s="72"/>
      <c r="S927" s="72"/>
      <c r="T927" s="72"/>
      <c r="U927" s="72"/>
      <c r="V927" s="72"/>
      <c r="W927" s="72"/>
      <c r="X927" s="72"/>
      <c r="Y927" s="72"/>
      <c r="Z927" s="72"/>
      <c r="AA927" s="72"/>
      <c r="AB927" s="72"/>
      <c r="AC927" s="72"/>
      <c r="AD927" s="72"/>
      <c r="AE927" s="72"/>
      <c r="AF927" s="72"/>
      <c r="AG927" s="72"/>
      <c r="AH927" s="72"/>
    </row>
    <row r="928" spans="1:34" x14ac:dyDescent="0.25">
      <c r="A928" s="97"/>
      <c r="B928" s="97"/>
      <c r="C928" s="97"/>
      <c r="D928" s="97"/>
      <c r="E928" s="97"/>
      <c r="F928" s="97"/>
      <c r="G928" s="97"/>
      <c r="H928" s="87"/>
      <c r="I928" s="98"/>
      <c r="J928" s="98"/>
      <c r="K928" s="99"/>
      <c r="L928" s="97"/>
      <c r="M928" s="97"/>
      <c r="N928" s="97"/>
      <c r="O928" s="72"/>
      <c r="P928" s="72"/>
      <c r="Q928" s="72"/>
      <c r="R928" s="72"/>
      <c r="S928" s="72"/>
      <c r="T928" s="72"/>
      <c r="U928" s="72"/>
      <c r="V928" s="72"/>
      <c r="W928" s="72"/>
      <c r="X928" s="72"/>
      <c r="Y928" s="72"/>
      <c r="Z928" s="72"/>
      <c r="AA928" s="72"/>
      <c r="AB928" s="72"/>
      <c r="AC928" s="72"/>
      <c r="AD928" s="72"/>
      <c r="AE928" s="72"/>
      <c r="AF928" s="72"/>
      <c r="AG928" s="72"/>
      <c r="AH928" s="72"/>
    </row>
    <row r="929" spans="1:34" x14ac:dyDescent="0.25">
      <c r="A929" s="97"/>
      <c r="B929" s="97"/>
      <c r="C929" s="97"/>
      <c r="D929" s="97"/>
      <c r="E929" s="97"/>
      <c r="F929" s="97"/>
      <c r="G929" s="97"/>
      <c r="H929" s="87"/>
      <c r="I929" s="98"/>
      <c r="J929" s="98"/>
      <c r="K929" s="99"/>
      <c r="L929" s="97"/>
      <c r="M929" s="97"/>
      <c r="N929" s="97"/>
      <c r="O929" s="72"/>
      <c r="P929" s="72"/>
      <c r="Q929" s="72"/>
      <c r="R929" s="72"/>
      <c r="S929" s="72"/>
      <c r="T929" s="72"/>
      <c r="U929" s="72"/>
      <c r="V929" s="72"/>
      <c r="W929" s="72"/>
      <c r="X929" s="72"/>
      <c r="Y929" s="72"/>
      <c r="Z929" s="72"/>
      <c r="AA929" s="72"/>
      <c r="AB929" s="72"/>
      <c r="AC929" s="72"/>
      <c r="AD929" s="72"/>
      <c r="AE929" s="72"/>
      <c r="AF929" s="72"/>
      <c r="AG929" s="72"/>
      <c r="AH929" s="72"/>
    </row>
  </sheetData>
  <autoFilter ref="A3:N26" xr:uid="{00000000-0001-0000-0C00-000000000000}"/>
  <mergeCells count="15">
    <mergeCell ref="N7:N8"/>
    <mergeCell ref="A1:N2"/>
    <mergeCell ref="E26:I26"/>
    <mergeCell ref="E24:I25"/>
    <mergeCell ref="J24:J25"/>
    <mergeCell ref="K24:K25"/>
    <mergeCell ref="A7:A8"/>
    <mergeCell ref="B7:B8"/>
    <mergeCell ref="G7:G8"/>
    <mergeCell ref="H7:H8"/>
    <mergeCell ref="I7:I8"/>
    <mergeCell ref="J7:J8"/>
    <mergeCell ref="K7:K8"/>
    <mergeCell ref="L7:L8"/>
    <mergeCell ref="M7:M8"/>
  </mergeCells>
  <pageMargins left="0.7" right="0.7" top="0.75" bottom="0.75" header="0.3" footer="0.3"/>
  <pageSetup paperSize="5" scale="5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250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251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252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251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42886</v>
      </c>
      <c r="C4" s="11">
        <v>44760</v>
      </c>
      <c r="D4" s="23"/>
      <c r="E4" s="12" t="s">
        <v>253</v>
      </c>
      <c r="F4" s="13"/>
      <c r="G4" s="10"/>
      <c r="H4" s="14" t="s">
        <v>254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255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256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25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25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25">
      <c r="A7" s="10"/>
      <c r="B7" s="11">
        <v>44802</v>
      </c>
      <c r="C7" s="11">
        <v>44722</v>
      </c>
      <c r="D7" s="23"/>
      <c r="E7" s="12" t="s">
        <v>257</v>
      </c>
      <c r="F7" s="13"/>
      <c r="G7" s="10"/>
      <c r="H7" s="14" t="s">
        <v>258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259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260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25">
      <c r="A8" s="10"/>
      <c r="B8" s="11">
        <v>41913</v>
      </c>
      <c r="C8" s="11">
        <v>44707</v>
      </c>
      <c r="D8" s="23"/>
      <c r="E8" s="12" t="s">
        <v>261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25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25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262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25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262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25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25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25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263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264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263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25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25">
      <c r="A17" s="10"/>
      <c r="B17" s="11">
        <v>44764</v>
      </c>
      <c r="C17" s="11">
        <v>44741</v>
      </c>
      <c r="D17" s="23"/>
      <c r="E17" s="12" t="s">
        <v>265</v>
      </c>
      <c r="F17" s="13"/>
      <c r="G17" s="10"/>
      <c r="H17" s="14" t="s">
        <v>266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267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268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25">
      <c r="A18" s="10"/>
      <c r="B18" s="11">
        <v>44764</v>
      </c>
      <c r="C18" s="11">
        <v>44741</v>
      </c>
      <c r="D18" s="23"/>
      <c r="E18" s="12" t="s">
        <v>269</v>
      </c>
      <c r="F18" s="13"/>
      <c r="G18" s="10"/>
      <c r="H18" s="14" t="s">
        <v>270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267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268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44771</v>
      </c>
      <c r="C19" s="11">
        <v>44757</v>
      </c>
      <c r="D19" s="23"/>
      <c r="E19" s="12" t="s">
        <v>271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272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273</v>
      </c>
      <c r="X19" s="10" t="s">
        <v>216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274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272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25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25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25" t="s">
        <v>45</v>
      </c>
      <c r="C25" s="11">
        <v>45008</v>
      </c>
      <c r="D25" s="23"/>
      <c r="E25" s="12" t="s">
        <v>275</v>
      </c>
      <c r="F25" s="13"/>
      <c r="G25" s="10"/>
      <c r="H25" s="14" t="s">
        <v>276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277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278</v>
      </c>
      <c r="X25" s="10" t="s">
        <v>38</v>
      </c>
      <c r="Y25" s="10" t="s">
        <v>39</v>
      </c>
      <c r="Z25" s="10">
        <v>43716</v>
      </c>
      <c r="AA25" s="15" t="s">
        <v>279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25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280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281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282</v>
      </c>
      <c r="X26" s="10" t="s">
        <v>283</v>
      </c>
      <c r="Y26" s="10" t="s">
        <v>284</v>
      </c>
      <c r="Z26" s="10">
        <v>22153</v>
      </c>
      <c r="AA26" s="15" t="s">
        <v>285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25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25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25">
      <c r="A30" s="10"/>
      <c r="B30" s="11">
        <v>44778</v>
      </c>
      <c r="C30" s="11">
        <v>44756</v>
      </c>
      <c r="D30" s="23"/>
      <c r="E30" s="12" t="s">
        <v>286</v>
      </c>
      <c r="F30" s="13"/>
      <c r="G30" s="10"/>
      <c r="H30" s="14" t="s">
        <v>287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288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289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25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290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291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292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31"/>
      <c r="B33" s="41">
        <v>44790</v>
      </c>
      <c r="C33" s="41">
        <v>44754</v>
      </c>
      <c r="D33" s="42"/>
      <c r="E33" s="43" t="s">
        <v>293</v>
      </c>
      <c r="F33" s="44"/>
      <c r="G33" s="45"/>
      <c r="H33" s="14" t="s">
        <v>294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295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296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25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25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25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250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297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25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252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297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5" x14ac:dyDescent="0.25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5" x14ac:dyDescent="0.25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5" x14ac:dyDescent="0.25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5" x14ac:dyDescent="0.25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5" x14ac:dyDescent="0.25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BE2497F2-82AA-40C4-959D-5DCA4F95D9AE}" filter="1" showAutoFilter="1">
      <pageMargins left="0.7" right="0.7" top="0.75" bottom="0.75" header="0.3" footer="0.3"/>
      <autoFilter ref="A1:AL38" xr:uid="{86566E9F-3E8F-42B2-ADFB-496CB95C4427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L38" xr:uid="{EA9CB1A3-1F89-4AFB-9674-DC660B7F6E4B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38" xr:uid="{7545C978-1F50-4312-A348-8D8341EE80B2}"/>
    </customSheetView>
    <customSheetView guid="{D2A26EA0-8800-4F43-AC78-5ED2A1AB27C9}" filter="1" showAutoFilter="1">
      <pageMargins left="0.7" right="0.7" top="0.75" bottom="0.75" header="0.3" footer="0.3"/>
      <autoFilter ref="A1:AL38" xr:uid="{7420C3D1-8135-486F-999B-416AAF05C152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</customSheetView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30" t="s">
        <v>131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36" t="s">
        <v>132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5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37" t="s">
        <v>147</v>
      </c>
      <c r="F10" s="131"/>
      <c r="G10" s="131"/>
      <c r="H10" s="131"/>
      <c r="I10" s="132"/>
      <c r="J10" s="138">
        <f t="shared" ref="J10:K10" si="0">SUM(J4:J9)</f>
        <v>0</v>
      </c>
      <c r="K10" s="140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33"/>
      <c r="F11" s="134"/>
      <c r="G11" s="134"/>
      <c r="H11" s="134"/>
      <c r="I11" s="135"/>
      <c r="J11" s="139"/>
      <c r="K11" s="139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27" t="s">
        <v>148</v>
      </c>
      <c r="F12" s="128"/>
      <c r="G12" s="128"/>
      <c r="H12" s="128"/>
      <c r="I12" s="129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30" t="s">
        <v>149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33"/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5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298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299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300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299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301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299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25">
      <c r="A5" s="10"/>
      <c r="B5" s="11">
        <v>42886</v>
      </c>
      <c r="C5" s="11">
        <v>44760</v>
      </c>
      <c r="D5" s="23"/>
      <c r="E5" s="12" t="s">
        <v>253</v>
      </c>
      <c r="F5" s="13"/>
      <c r="G5" s="10"/>
      <c r="H5" s="14" t="s">
        <v>254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255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256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25">
      <c r="A6" s="10"/>
      <c r="B6" s="11">
        <v>44852</v>
      </c>
      <c r="C6" s="11">
        <v>44839</v>
      </c>
      <c r="D6" s="23"/>
      <c r="E6" s="12" t="s">
        <v>302</v>
      </c>
      <c r="F6" s="13"/>
      <c r="G6" s="10"/>
      <c r="H6" s="14" t="s">
        <v>303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304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305</v>
      </c>
      <c r="X6" s="10" t="s">
        <v>256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25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306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304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25">
      <c r="A8" s="10"/>
      <c r="B8" s="11">
        <v>44802</v>
      </c>
      <c r="C8" s="11">
        <v>44722</v>
      </c>
      <c r="D8" s="23"/>
      <c r="E8" s="12" t="s">
        <v>257</v>
      </c>
      <c r="F8" s="13"/>
      <c r="G8" s="10"/>
      <c r="H8" s="14" t="s">
        <v>258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259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260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25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25">
      <c r="A10" s="10"/>
      <c r="B10" s="11">
        <v>44776</v>
      </c>
      <c r="C10" s="11">
        <v>44762</v>
      </c>
      <c r="D10" s="23"/>
      <c r="E10" s="12" t="s">
        <v>307</v>
      </c>
      <c r="F10" s="13"/>
      <c r="G10" s="10"/>
      <c r="H10" s="14" t="s">
        <v>308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309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310</v>
      </c>
      <c r="X10" s="10" t="s">
        <v>311</v>
      </c>
      <c r="Y10" s="10" t="s">
        <v>312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25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313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314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315</v>
      </c>
      <c r="X11" s="10" t="s">
        <v>256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25">
      <c r="A12" s="10"/>
      <c r="B12" s="11">
        <v>44830</v>
      </c>
      <c r="C12" s="11">
        <v>44785</v>
      </c>
      <c r="D12" s="23"/>
      <c r="E12" s="12" t="s">
        <v>253</v>
      </c>
      <c r="F12" s="13"/>
      <c r="G12" s="10"/>
      <c r="H12" s="14" t="s">
        <v>316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317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305</v>
      </c>
      <c r="X12" s="10" t="s">
        <v>256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25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306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317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25">
      <c r="A14" s="10"/>
      <c r="B14" s="11">
        <v>44763</v>
      </c>
      <c r="C14" s="11">
        <v>44741</v>
      </c>
      <c r="D14" s="23"/>
      <c r="E14" s="12" t="s">
        <v>265</v>
      </c>
      <c r="F14" s="13"/>
      <c r="G14" s="10"/>
      <c r="H14" s="14" t="s">
        <v>318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319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268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44763</v>
      </c>
      <c r="C15" s="11">
        <v>44741</v>
      </c>
      <c r="D15" s="23"/>
      <c r="E15" s="12" t="s">
        <v>269</v>
      </c>
      <c r="F15" s="13"/>
      <c r="G15" s="10"/>
      <c r="H15" s="14" t="s">
        <v>270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319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268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25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25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25">
      <c r="A18" s="10"/>
      <c r="B18" s="11">
        <v>44781</v>
      </c>
      <c r="C18" s="11">
        <v>44756</v>
      </c>
      <c r="D18" s="23"/>
      <c r="E18" s="12" t="s">
        <v>253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263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264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263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25">
      <c r="A21" s="10"/>
      <c r="B21" s="11">
        <v>44764</v>
      </c>
      <c r="C21" s="11">
        <v>44741</v>
      </c>
      <c r="D21" s="23"/>
      <c r="E21" s="12" t="s">
        <v>265</v>
      </c>
      <c r="F21" s="13"/>
      <c r="G21" s="10"/>
      <c r="H21" s="14" t="s">
        <v>266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267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268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25">
      <c r="A22" s="10"/>
      <c r="B22" s="11">
        <v>44764</v>
      </c>
      <c r="C22" s="11">
        <v>44741</v>
      </c>
      <c r="D22" s="23"/>
      <c r="E22" s="12" t="s">
        <v>269</v>
      </c>
      <c r="F22" s="13"/>
      <c r="G22" s="10"/>
      <c r="H22" s="14" t="s">
        <v>270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267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268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320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320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321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322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323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25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313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324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315</v>
      </c>
      <c r="X26" s="10" t="s">
        <v>256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25">
      <c r="A27" s="10"/>
      <c r="B27" s="11">
        <v>44760</v>
      </c>
      <c r="C27" s="11">
        <v>44726</v>
      </c>
      <c r="D27" s="23"/>
      <c r="E27" s="12" t="s">
        <v>325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326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327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44771</v>
      </c>
      <c r="C28" s="11">
        <v>44757</v>
      </c>
      <c r="D28" s="23"/>
      <c r="E28" s="12" t="s">
        <v>271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272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273</v>
      </c>
      <c r="X28" s="10" t="s">
        <v>216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25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274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272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25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25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328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329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328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330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280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281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282</v>
      </c>
      <c r="X33" s="10" t="s">
        <v>283</v>
      </c>
      <c r="Y33" s="10" t="s">
        <v>284</v>
      </c>
      <c r="Z33" s="10">
        <v>22153</v>
      </c>
      <c r="AA33" s="15" t="s">
        <v>285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25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331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332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25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333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332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25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334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332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25">
      <c r="A37" s="10"/>
      <c r="B37" s="11">
        <v>44778</v>
      </c>
      <c r="C37" s="11">
        <v>44756</v>
      </c>
      <c r="D37" s="23"/>
      <c r="E37" s="12" t="s">
        <v>286</v>
      </c>
      <c r="F37" s="13"/>
      <c r="G37" s="10"/>
      <c r="H37" s="14" t="s">
        <v>287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288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289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5" x14ac:dyDescent="0.25">
      <c r="A38" s="10"/>
      <c r="B38" s="11">
        <v>44762</v>
      </c>
      <c r="C38" s="11">
        <v>44720</v>
      </c>
      <c r="D38" s="23"/>
      <c r="E38" s="12" t="s">
        <v>335</v>
      </c>
      <c r="F38" s="13"/>
      <c r="G38" s="10"/>
      <c r="H38" s="47" t="s">
        <v>336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337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338</v>
      </c>
      <c r="X38" s="10" t="s">
        <v>339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5" x14ac:dyDescent="0.25">
      <c r="A39" s="10"/>
      <c r="B39" s="11">
        <v>44852</v>
      </c>
      <c r="C39" s="11">
        <v>44726</v>
      </c>
      <c r="D39" s="23"/>
      <c r="E39" s="12" t="s">
        <v>325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340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327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5" x14ac:dyDescent="0.25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291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292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30" x14ac:dyDescent="0.25">
      <c r="A41" s="10"/>
      <c r="B41" s="11">
        <v>44777</v>
      </c>
      <c r="C41" s="53">
        <v>44753</v>
      </c>
      <c r="D41" s="23"/>
      <c r="E41" s="12" t="s">
        <v>341</v>
      </c>
      <c r="F41" s="13"/>
      <c r="G41" s="10"/>
      <c r="H41" s="14" t="s">
        <v>342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343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30" x14ac:dyDescent="0.25">
      <c r="A42" s="31"/>
      <c r="B42" s="41">
        <v>44790</v>
      </c>
      <c r="C42" s="41">
        <v>44754</v>
      </c>
      <c r="D42" s="42"/>
      <c r="E42" s="43" t="s">
        <v>293</v>
      </c>
      <c r="F42" s="44"/>
      <c r="G42" s="45"/>
      <c r="H42" s="14" t="s">
        <v>294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295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296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30" x14ac:dyDescent="0.25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313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344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315</v>
      </c>
      <c r="X43" s="10" t="s">
        <v>256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30" x14ac:dyDescent="0.25">
      <c r="A44" s="10"/>
      <c r="B44" s="11">
        <v>44816</v>
      </c>
      <c r="C44" s="11">
        <v>44762</v>
      </c>
      <c r="D44" s="10"/>
      <c r="E44" s="12" t="s">
        <v>345</v>
      </c>
      <c r="F44" s="13"/>
      <c r="G44" s="10"/>
      <c r="H44" s="14" t="s">
        <v>313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346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315</v>
      </c>
      <c r="X44" s="10" t="s">
        <v>256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30" x14ac:dyDescent="0.25">
      <c r="A45" s="10"/>
      <c r="B45" s="11">
        <v>44816</v>
      </c>
      <c r="C45" s="11">
        <v>44762</v>
      </c>
      <c r="D45" s="10"/>
      <c r="E45" s="12" t="s">
        <v>347</v>
      </c>
      <c r="F45" s="13"/>
      <c r="G45" s="10"/>
      <c r="H45" s="14" t="s">
        <v>348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346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30" x14ac:dyDescent="0.25">
      <c r="A46" s="10"/>
      <c r="B46" s="11">
        <v>44816</v>
      </c>
      <c r="C46" s="11">
        <v>44762</v>
      </c>
      <c r="D46" s="10"/>
      <c r="E46" s="12" t="s">
        <v>349</v>
      </c>
      <c r="F46" s="13"/>
      <c r="G46" s="10"/>
      <c r="H46" s="14" t="s">
        <v>313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346</v>
      </c>
      <c r="O46" s="10"/>
      <c r="P46" s="10"/>
      <c r="Q46" s="19"/>
      <c r="R46" s="19"/>
      <c r="S46" s="19"/>
      <c r="T46" s="19"/>
      <c r="U46" s="19"/>
      <c r="V46" s="46"/>
      <c r="W46" s="10" t="s">
        <v>315</v>
      </c>
      <c r="X46" s="10" t="s">
        <v>256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30" x14ac:dyDescent="0.25">
      <c r="A47" s="10"/>
      <c r="B47" s="11">
        <v>44816</v>
      </c>
      <c r="C47" s="11">
        <v>44762</v>
      </c>
      <c r="D47" s="10"/>
      <c r="E47" s="12" t="s">
        <v>350</v>
      </c>
      <c r="F47" s="13"/>
      <c r="G47" s="10"/>
      <c r="H47" s="14" t="s">
        <v>348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346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30" x14ac:dyDescent="0.25">
      <c r="A48" s="10"/>
      <c r="B48" s="11">
        <v>44769</v>
      </c>
      <c r="C48" s="11">
        <v>44749</v>
      </c>
      <c r="D48" s="10"/>
      <c r="E48" s="12" t="s">
        <v>341</v>
      </c>
      <c r="F48" s="13"/>
      <c r="G48" s="10"/>
      <c r="H48" s="14" t="s">
        <v>342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351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5" x14ac:dyDescent="0.25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352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353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30" x14ac:dyDescent="0.25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354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353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30" x14ac:dyDescent="0.25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355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353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5" x14ac:dyDescent="0.25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356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353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30" x14ac:dyDescent="0.25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250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297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30" x14ac:dyDescent="0.25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252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297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30" x14ac:dyDescent="0.25">
      <c r="A55" s="10"/>
      <c r="B55" s="11">
        <v>44789</v>
      </c>
      <c r="C55" s="11">
        <v>44762</v>
      </c>
      <c r="D55" s="23"/>
      <c r="E55" s="12" t="s">
        <v>357</v>
      </c>
      <c r="F55" s="13"/>
      <c r="G55" s="10"/>
      <c r="H55" s="14" t="s">
        <v>313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358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315</v>
      </c>
      <c r="X55" s="10" t="s">
        <v>256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5" x14ac:dyDescent="0.25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352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358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30" x14ac:dyDescent="0.25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354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358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30" x14ac:dyDescent="0.25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355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358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5" x14ac:dyDescent="0.25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356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358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5" x14ac:dyDescent="0.25">
      <c r="A60" s="10"/>
      <c r="B60" s="11">
        <v>44764</v>
      </c>
      <c r="C60" s="11">
        <v>44750</v>
      </c>
      <c r="D60" s="10"/>
      <c r="E60" s="12" t="s">
        <v>359</v>
      </c>
      <c r="F60" s="13"/>
      <c r="G60" s="10"/>
      <c r="H60" s="14" t="s">
        <v>360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361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362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363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5" x14ac:dyDescent="0.25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5" x14ac:dyDescent="0.25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5" x14ac:dyDescent="0.25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5" x14ac:dyDescent="0.25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5" x14ac:dyDescent="0.25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5" x14ac:dyDescent="0.25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5" x14ac:dyDescent="0.25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5" x14ac:dyDescent="0.25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5" x14ac:dyDescent="0.25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5" x14ac:dyDescent="0.25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5" x14ac:dyDescent="0.25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5" x14ac:dyDescent="0.25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5" x14ac:dyDescent="0.25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5" x14ac:dyDescent="0.25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5" x14ac:dyDescent="0.25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5" x14ac:dyDescent="0.25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5" x14ac:dyDescent="0.25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5" x14ac:dyDescent="0.25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5" x14ac:dyDescent="0.25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F569D80F-1BE5-4642-9477-0361736BFC4E}" filter="1" showAutoFilter="1">
      <pageMargins left="0.7" right="0.7" top="0.75" bottom="0.75" header="0.3" footer="0.3"/>
      <autoFilter ref="A1:AL61" xr:uid="{809FB03B-502F-4EC8-80E3-9154D85EE0C7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61" xr:uid="{FA52C75D-75C0-4323-9D4F-D562B448E3CB}">
        <filterColumn colId="13">
          <filters>
            <filter val="46-00129.000"/>
            <filter val="46-00170.000"/>
          </filters>
        </filterColumn>
      </autoFilter>
    </customSheetView>
    <customSheetView guid="{D2A26EA0-8800-4F43-AC78-5ED2A1AB27C9}" filter="1" showAutoFilter="1">
      <pageMargins left="0.7" right="0.7" top="0.75" bottom="0.75" header="0.3" footer="0.3"/>
      <autoFilter ref="A1:AL61" xr:uid="{C1FBE44A-FE43-4A5A-9AB0-504C7AA38AC3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61" xr:uid="{6D150FA7-95DD-43E6-B315-91AA381F8C99}"/>
    </customSheetView>
  </customSheetView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West Unit 1 A-6</vt:lpstr>
      <vt:lpstr>West Unit 2</vt:lpstr>
      <vt:lpstr>Ex. C - Harvey II</vt:lpstr>
      <vt:lpstr>West Unit 3</vt:lpstr>
      <vt:lpstr>West Unit 3 Leasing</vt:lpstr>
      <vt:lpstr>West Unit 3 A-6</vt:lpstr>
      <vt:lpstr>West Unit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Paul Westbrook</cp:lastModifiedBy>
  <cp:lastPrinted>2025-09-21T20:12:35Z</cp:lastPrinted>
  <dcterms:created xsi:type="dcterms:W3CDTF">2025-09-09T16:18:51Z</dcterms:created>
  <dcterms:modified xsi:type="dcterms:W3CDTF">2025-09-21T20:12:41Z</dcterms:modified>
</cp:coreProperties>
</file>